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687" activeTab="2"/>
  </bookViews>
  <sheets>
    <sheet name="封面" sheetId="7" r:id="rId1"/>
    <sheet name="标准相关信息" sheetId="6" r:id="rId2"/>
    <sheet name="技术标准" sheetId="17" r:id="rId3"/>
  </sheets>
  <definedNames>
    <definedName name="_xlnm._FilterDatabase" localSheetId="2" hidden="1">技术标准!$A$3:$L$91</definedName>
    <definedName name="_xlnm.Print_Area" localSheetId="1">标准相关信息!$A$1:$C$10</definedName>
    <definedName name="_xlnm.Print_Area" localSheetId="0">封面!$A$1:$I$36</definedName>
    <definedName name="_xlnm.Print_Titles" localSheetId="2">技术标准!$2:$3</definedName>
  </definedNames>
  <calcPr calcId="144525"/>
</workbook>
</file>

<file path=xl/sharedStrings.xml><?xml version="1.0" encoding="utf-8"?>
<sst xmlns="http://schemas.openxmlformats.org/spreadsheetml/2006/main" count="323" uniqueCount="234">
  <si>
    <t xml:space="preserve">                </t>
  </si>
  <si>
    <t xml:space="preserve">               </t>
  </si>
  <si>
    <t>供应商资质能力评价标准_技术部分</t>
  </si>
  <si>
    <t>35kV及以上断路器</t>
  </si>
  <si>
    <t>中国南方电网有限责任公司发布</t>
  </si>
  <si>
    <t>标准相关信息</t>
  </si>
  <si>
    <t>版本</t>
  </si>
  <si>
    <t>日期</t>
  </si>
  <si>
    <t>变更内容</t>
  </si>
  <si>
    <t>V2017</t>
  </si>
  <si>
    <t>V2020</t>
  </si>
  <si>
    <t>V2021</t>
  </si>
  <si>
    <t>V2022</t>
  </si>
  <si>
    <t>标准适用范围</t>
  </si>
  <si>
    <t>35kV 瓷柱式高压交流 SF6 断路器
110kV 瓷柱式高压交流 SF6 断路器
220kV 瓷柱式高压交流 SF6 断路器
500kV 罐式高压交流 SF6 断路器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</si>
  <si>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</si>
  <si>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</si>
  <si>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</si>
  <si>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</si>
  <si>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</si>
  <si>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</si>
  <si>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</si>
  <si>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</si>
  <si>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</si>
  <si>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</si>
  <si>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</si>
  <si>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</si>
  <si>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</si>
  <si>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</si>
  <si>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</si>
  <si>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</si>
  <si>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</si>
  <si>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</si>
  <si>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</si>
  <si>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</si>
  <si>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高新技术企业认证</t>
  </si>
  <si>
    <t>获得高新技术企业认证</t>
  </si>
  <si>
    <t>查看企业是否具备高新技术企业认证。</t>
  </si>
  <si>
    <t>高新技术企业证书</t>
  </si>
  <si>
    <t>上传高新技术企业认证证书，若企业未获得高新技术企业认证则无需上传附件。</t>
  </si>
  <si>
    <t>技术创新外部合作</t>
  </si>
  <si>
    <t>与高等院校或科研院所开展与登记物资有关的合作开发项目</t>
  </si>
  <si>
    <t>抽查企业与高等院校或科研院所的合作项目的相关资料，包括不限于项目方案、合作协议、项目成果。</t>
  </si>
  <si>
    <t>主观性</t>
  </si>
  <si>
    <t>科研院校的合作项目统计表</t>
  </si>
  <si>
    <t>科研院校的合作项目含高等院校和科研院的合作项目。</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</si>
  <si>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</si>
  <si>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</si>
  <si>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</si>
  <si>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</si>
  <si>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</si>
  <si>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</si>
  <si>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</si>
  <si>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</si>
  <si>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</si>
  <si>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</si>
  <si>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</si>
  <si>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</si>
  <si>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</si>
  <si>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参与标准制定</t>
  </si>
  <si>
    <t>曾参与过登记物资的国家标准制定或IEC、IEEE等国际标准制定</t>
  </si>
  <si>
    <t>查企业制定的标准文本、企业参与标准制定的情况、函件，确认企业是否为标准制定的起草单位。</t>
  </si>
  <si>
    <t>参与标准制定的统计表</t>
  </si>
  <si>
    <t>统计表中的附件可以是标准编制说明页或其他证明文件。</t>
  </si>
  <si>
    <t>曾参与过登记物资的行业（含南网、国网）技术标准制定</t>
  </si>
  <si>
    <t>国家标准委员会成员</t>
  </si>
  <si>
    <t>有登记物资专业的国家标准委员会成员</t>
  </si>
  <si>
    <t>审查企业提供的具备国家标委会成员的相关证明材料</t>
  </si>
  <si>
    <t>国家标准委员会成员证明文件</t>
  </si>
  <si>
    <t>上传企业员工为国家标准委员会成员的证明文件。</t>
  </si>
  <si>
    <t>企业技术中心</t>
  </si>
  <si>
    <t>有登记物资专业的国家级企业技术中心</t>
  </si>
  <si>
    <t>查看企业技术中心的证明文件</t>
  </si>
  <si>
    <t>企业技术中心的证明文件</t>
  </si>
  <si>
    <t>上传技术中心设立的批准文件及技术中心的相关照片。</t>
  </si>
  <si>
    <t>有登记物资专业的省级工程技术研究开发中心或省级企业技术中心</t>
  </si>
  <si>
    <t>登记物资资质</t>
  </si>
  <si>
    <t>产品覆盖性</t>
  </si>
  <si>
    <t>35kV 瓷柱式高压交流 SF6 断路器
110kV 瓷柱式高压交流 SF6 断路器
220kV 瓷柱式高压交流 SF6 断路器：
提供220kV及以上瓷柱式高压交流 SF6 断路器和500kV 罐式高压交流 SF6 断路器的型式试验报告，并有销售业绩</t>
  </si>
  <si>
    <t>查企业上传的型式试验报告，并记录。型式试验报告必须由通过CNAS（中国合格评定国家认可委员会）或CNAL（中国实验室国家认可委员会）认证的实验室，或国际知名实验室（如荷兰凯玛KEMA等）出具。</t>
  </si>
  <si>
    <t>1、型式试验或检测报告统计表
2、销售业绩统计表</t>
  </si>
  <si>
    <t>1、“试验项目”要求每一份型式试验或检测报告的试验项目都必须罗列清楚，不同型式试验报告之间可允许出现相同的试验项目。
2、纳入资格预审的业绩必须要上传销售合同和发票，不纳入资格预审的业绩可自主选择上传销售合同和发票。</t>
  </si>
  <si>
    <t>提供220kV瓷柱式高压交流 SF6 断路器的型式试验报告，并有销售业绩</t>
  </si>
  <si>
    <t>提供110kV瓷柱式高压交流 SF6 断路器的型式试验报告，并有销售业绩</t>
  </si>
  <si>
    <t>500kV 罐式高压交流 SF6 断路器：
提供220kV及以上瓷柱式高压交流 SF6 断路器和500kV 罐式高压交流 SF6 断路器的型式试验报告，并有销售业绩</t>
  </si>
  <si>
    <t>开断电流试验报告</t>
  </si>
  <si>
    <t>35kV瓷柱式高压交流SF6断路器：
可提供开断电流40kA产品型式试验报告，并可提供开断C2级容性电流产品型式试验报告。</t>
  </si>
  <si>
    <t>型式试验报告</t>
  </si>
  <si>
    <t>“试验项目”要求每一份型式试验或检测报告的试验项目都必须罗列清楚，不同型式试验报告之间可允许出现相同的试验项目。</t>
  </si>
  <si>
    <t>可提供开断电流40kA产品型式试验报告，并可提供开断C1级容性电流产品型式试验报告。</t>
  </si>
  <si>
    <t>可提供开断电流40kA产品型式试验报告。</t>
  </si>
  <si>
    <t>可提供开断电流31.5kA产品型式试验报告。</t>
  </si>
  <si>
    <t>额定电流试验报告</t>
  </si>
  <si>
    <t>110kV瓷柱式高压交流SF6断路器：
可提供额定电流4000A产品型式试验报告</t>
  </si>
  <si>
    <t>可提供额定电流3150A产品型式试验报告</t>
  </si>
  <si>
    <t>220kV瓷柱式高压交流SF6断路器：
可提供开断电流63kA产品型式试验报告</t>
  </si>
  <si>
    <t>可提供开断电流50kA产品型式试验报告</t>
  </si>
  <si>
    <t>500kV罐式高压交流SF6断路器：
可提供额定电流5000A产品型式试验报告</t>
  </si>
  <si>
    <t>可提供额定电流4000A产品型式试验报告</t>
  </si>
  <si>
    <t>湿度试验报告</t>
  </si>
  <si>
    <t>可提供包含湿度试验的型式试验报告</t>
  </si>
  <si>
    <t>罐式断路器验证外壳强度试验报告</t>
  </si>
  <si>
    <t>500kV罐式高压交流SF6断路器：
可提供包含罐式断路器验证外壳强度的型式试验报告</t>
  </si>
  <si>
    <t>供货业绩</t>
  </si>
  <si>
    <t>最长入网运行时间</t>
  </si>
  <si>
    <t>登记物资最长入网运行时间大于10年（含本数）</t>
  </si>
  <si>
    <t>查企业登记物资投运时间，登记产品最早合同。</t>
  </si>
  <si>
    <t>最早的销售合同信息表</t>
  </si>
  <si>
    <t>上传企业申请物资的最早销售合同及对应发票。</t>
  </si>
  <si>
    <t>登记物资最长入网运行时间大于5年（含本数）小于10年</t>
  </si>
  <si>
    <t>近三年销售业绩</t>
  </si>
  <si>
    <t>35kV瓷柱式高压交流SF6断路器：
近3年销售业绩大于2000台（含本数）</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</si>
  <si>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必须上传登记物资销售业绩的合同，未上传合同的业绩均不予以认定。</t>
  </si>
  <si>
    <t>销售业绩统计表</t>
  </si>
  <si>
    <t>1、必须上传登记物资销售业绩的合同，未上传合同的业绩均不予以认定；
2、请勿上传与登记物资无关的业绩。</t>
  </si>
  <si>
    <t>近3年销售业绩大于1500台（含本数）小于2000台</t>
  </si>
  <si>
    <t>近3年销售业绩大于1000台（含本数）小于1500台</t>
  </si>
  <si>
    <t>近3年销售业绩大于500台（含本数）小于1000台</t>
  </si>
  <si>
    <t>近3年销售业绩大于200台（含本数）小于500台</t>
  </si>
  <si>
    <t>110kV瓷柱式高压交流SF6断路器：
近3年销售业绩大于1500台（含本数）</t>
  </si>
  <si>
    <t>近3年销售业绩大于1200台（含本数）小于1500台</t>
  </si>
  <si>
    <t>近3年销售业绩大于800台（含本数）小于1200台</t>
  </si>
  <si>
    <t>近3年销售业绩大于500台（含本数）小于800台</t>
  </si>
  <si>
    <t>220kV瓷柱式高压交流SF6断路器：
近3年销售业绩大于1000台（含本数）</t>
  </si>
  <si>
    <t>近3年销售业绩大于800台（含本数）小于1000台</t>
  </si>
  <si>
    <t>近3年销售业绩大于600台（含本数）小于800台</t>
  </si>
  <si>
    <t>近3年销售业绩大于400台（含本数）小于600台</t>
  </si>
  <si>
    <t>近3年销售业绩大于200台（含本数）小于400台</t>
  </si>
  <si>
    <t>500kV罐式高压交流SF6断路器：
近3年销售业绩大于30台（含本数）</t>
  </si>
  <si>
    <t>近3年销售业绩大于25台（含本数）小于30台</t>
  </si>
  <si>
    <t>近3年销售业绩大于20台（含本数）小于25台</t>
  </si>
  <si>
    <t>近3年销售业绩大于15台（含本数）小于20台</t>
  </si>
  <si>
    <t>近3年销售业绩大于10台（含本数）小于15台</t>
  </si>
  <si>
    <t>连续供货</t>
  </si>
  <si>
    <t>最近3年连续供货</t>
  </si>
  <si>
    <t>近3年至少其中1年有供货业绩</t>
  </si>
  <si>
    <t>生产条件及环境</t>
  </si>
  <si>
    <t>总装厂房面积及洁净度</t>
  </si>
  <si>
    <r>
      <rPr>
        <sz val="9"/>
        <rFont val="微软雅黑"/>
        <charset val="134"/>
      </rPr>
      <t>洁净度符合100万级要求的总装厂房大于2000m</t>
    </r>
    <r>
      <rPr>
        <vertAlign val="superscript"/>
        <sz val="9"/>
        <rFont val="微软雅黑"/>
        <charset val="134"/>
      </rPr>
      <t>2</t>
    </r>
    <r>
      <rPr>
        <sz val="9"/>
        <rFont val="微软雅黑"/>
        <charset val="134"/>
      </rPr>
      <t>，及洁净度符合10万级要求的灭弧室装配间大于500m</t>
    </r>
    <r>
      <rPr>
        <vertAlign val="superscript"/>
        <sz val="9"/>
        <rFont val="微软雅黑"/>
        <charset val="134"/>
      </rPr>
      <t>2</t>
    </r>
    <r>
      <rPr>
        <sz val="9"/>
        <rFont val="微软雅黑"/>
        <charset val="134"/>
      </rPr>
      <t>（含本数）</t>
    </r>
  </si>
  <si>
    <t>文件评审时，通过照片、文件说明进行审核</t>
  </si>
  <si>
    <t>洁净度测量证明文件</t>
  </si>
  <si>
    <t>上传总装厂房和灭弧室装配间图片及说明</t>
  </si>
  <si>
    <r>
      <rPr>
        <sz val="9"/>
        <rFont val="微软雅黑"/>
        <charset val="134"/>
      </rPr>
      <t>洁净度符合100万级要求的总装厂房大于1000m</t>
    </r>
    <r>
      <rPr>
        <vertAlign val="superscript"/>
        <sz val="9"/>
        <rFont val="微软雅黑"/>
        <charset val="134"/>
      </rPr>
      <t>2</t>
    </r>
    <r>
      <rPr>
        <sz val="9"/>
        <rFont val="微软雅黑"/>
        <charset val="134"/>
      </rPr>
      <t>（含本数）小于2000m</t>
    </r>
    <r>
      <rPr>
        <vertAlign val="superscript"/>
        <sz val="9"/>
        <rFont val="微软雅黑"/>
        <charset val="134"/>
      </rPr>
      <t>2</t>
    </r>
    <r>
      <rPr>
        <sz val="9"/>
        <rFont val="微软雅黑"/>
        <charset val="134"/>
      </rPr>
      <t>，及洁净度符合10万级要求的灭弧室装配间大于300m</t>
    </r>
    <r>
      <rPr>
        <vertAlign val="superscript"/>
        <sz val="9"/>
        <rFont val="微软雅黑"/>
        <charset val="134"/>
      </rPr>
      <t>2</t>
    </r>
    <r>
      <rPr>
        <sz val="9"/>
        <rFont val="微软雅黑"/>
        <charset val="134"/>
      </rPr>
      <t>（含本数）小于500m</t>
    </r>
    <r>
      <rPr>
        <vertAlign val="superscript"/>
        <sz val="9"/>
        <rFont val="微软雅黑"/>
        <charset val="134"/>
      </rPr>
      <t>2</t>
    </r>
  </si>
  <si>
    <t>研发及工程设计</t>
  </si>
  <si>
    <t>设计分析模拟</t>
  </si>
  <si>
    <t>断路器设计采用专业软件进行电磁、机械力、短路、绝缘等方面的电算、分析或模拟验证的</t>
  </si>
  <si>
    <t>审查图纸及设计说明，满足相关设计、结构要求。</t>
  </si>
  <si>
    <t>产品性能的软件模拟分析报告</t>
  </si>
  <si>
    <t>上传一个典型型号产品的设计图纸及设计说明，涉及内容与评审项目要求一致。</t>
  </si>
  <si>
    <t>外部连接螺栓</t>
  </si>
  <si>
    <t>断路器外部连接螺栓为不锈钢材料或热镀锌处理，强度符合图纸要求，表面处理层色泽均匀，不得损坏</t>
  </si>
  <si>
    <t>1、工艺控制文件
2、设计图纸案例</t>
  </si>
  <si>
    <t>防护等级</t>
  </si>
  <si>
    <t>汇控柜防护等级至少为IP55W的</t>
  </si>
  <si>
    <t>图纸及设计说明</t>
  </si>
  <si>
    <t>罐式断路器的外壳</t>
  </si>
  <si>
    <t>罐式断路器的外壳是铝合金板焊接结构或铸铝结构，必要时部分采用钢-不锈钢拼接焊接结构，外壳至少应能耐受下列破裂压力：对铸造外壳为设计压力的5倍，对焊接外壳为设计压力的5倍。断路器的瓷套应无磕碰与缺陷</t>
  </si>
  <si>
    <t>关键原材料管控</t>
  </si>
  <si>
    <t>关键原材料识别</t>
  </si>
  <si>
    <t>进行了关键原材料识别，形成相应检验制度文件，应至少包括导线连接端子、机构箱、固定螺栓等关键原材料</t>
  </si>
  <si>
    <t>文件评审时，重点审核原材料入厂检验标准，核对入厂检验项目是否符合国家、行业和南方电网的相关标准要求；现场核实时，抽查原材料入厂检验记录（含抽检比例）。</t>
  </si>
  <si>
    <t>1、关键原材料检验标准统计表
2、原材料入厂检验记录</t>
  </si>
  <si>
    <t>“原材料入厂检验记录”应包括导体材料、壳体、紧固螺栓、进出线瓷套、有机绝缘件、镀银件、镀锡件、支持绝缘子等关键原材料，这些关键原材料各上传一个样本。</t>
  </si>
  <si>
    <t>检验管控</t>
  </si>
  <si>
    <t>导线连接端子、机构箱、固定螺栓等关键原材料有相应的检验标准，且检验记录完整。</t>
  </si>
  <si>
    <t>1、采购合同（1个样本）
2、检验记录（1个样本）
3、出入库记录（1个样本）</t>
  </si>
  <si>
    <t>工艺要求及控制</t>
  </si>
  <si>
    <t>组装准备</t>
  </si>
  <si>
    <t>对灭弧室的组装事先进行设备认可、工艺认可和人员鉴定，并记录过程参数的</t>
  </si>
  <si>
    <t>文件评审时，重点审查产品的设计图纸和工艺控制文件是否符合评审项目要求；现场核实时，重点审查生产过程的工艺控制记录、检验记录。</t>
  </si>
  <si>
    <t>1、设计图纸案例
2、工艺控制文件</t>
  </si>
  <si>
    <t xml:space="preserve">
仅需对应评审项目要求上传一套典型产品的相关设计图纸案例。
仅需对应评审项目要求上传一套典型产品的相关工艺控制文件。</t>
  </si>
  <si>
    <t>生产加工能力</t>
  </si>
  <si>
    <t>拥有壳体、操动机构、导体、绝缘件、灭弧室装配、总装配等生产加工能力</t>
  </si>
  <si>
    <t>1、生产工艺设计书
2、工艺记录（1个样本）
3、检测记录（1个样本）</t>
  </si>
  <si>
    <t>磨合工艺</t>
  </si>
  <si>
    <t>进行磨合工艺控制</t>
  </si>
  <si>
    <t>防氧化措施</t>
  </si>
  <si>
    <t>对镀银件、镀锡件有防止氧化措施</t>
  </si>
  <si>
    <t>工装设备水平</t>
  </si>
  <si>
    <t>风淋室</t>
  </si>
  <si>
    <t>有风淋室</t>
  </si>
  <si>
    <t>1、生产设备在文件评审时主要审查必备生产设备是否齐全，审核实物照片、购买发票验证生产设备的真实性。
2、生产设备属于自制的，供应商必须注明为“自制设备”，且必须上传实物照片、设计图纸、主要部套件的票据。
3、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</si>
  <si>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生产设备统计表</t>
  </si>
  <si>
    <t>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自制生产设备只需上传实物照片，可不上传购买合同与发票。</t>
  </si>
  <si>
    <t>微正压除尘装置</t>
  </si>
  <si>
    <t>采用微正压方案除尘</t>
  </si>
  <si>
    <t>1、实物照片
2、合同和发票</t>
  </si>
  <si>
    <t>超声波清洗机</t>
  </si>
  <si>
    <t>有超声波清洁机</t>
  </si>
  <si>
    <t>灭弧室</t>
  </si>
  <si>
    <t>具备灭弧室的组装能力</t>
  </si>
  <si>
    <t>数控加工中心</t>
  </si>
  <si>
    <t>有数控加工中心</t>
  </si>
  <si>
    <t>主要检验设备</t>
  </si>
  <si>
    <t>10.1</t>
  </si>
  <si>
    <t>镀层测厚仪</t>
  </si>
  <si>
    <t>有镀银测厚仪</t>
  </si>
  <si>
    <t>1、文件评审时主要审核必备检验设备是否齐全，审查实物照片、设备检验报告、购买发票等验证设备的真实性（有检验报告的设备，可自主选择是否审查设备的购买发票）。
2、检验设备中属于国家强制送检的，必须提供第三方出具的有效期内的检验报告，如过期则该项不得分。
3、检验设备中存在几种设备都能用于某个检测项目的，具备任何一类设备均认为满足要求。
4、设备属于自制的，供应商必须注明为“自制设备”，且必须上传实物照片、设计图纸、主要部套件的票据。
5、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</si>
  <si>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</si>
  <si>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若为报名供应商设备时，需提供设备实物照片、购买发票、检验报告。有检验报告时，可以不提供购买发票。
若为全资子公司或控股50%及以上子公司设备时，需提供设备实物照片、购买发票、检验报告、加盖母子公司双方公章的说明函、国家企事业信息公示系统“股东及出资信息”截图（或工商行政管理部门出具的母子公司关系证明材料）。有检验报告时，可以不提供购买发票。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</si>
  <si>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10.2</t>
  </si>
  <si>
    <t>SF6气体组分分析仪</t>
  </si>
  <si>
    <t>具备SF6气体组分分析仪</t>
  </si>
  <si>
    <t>1、实物照片
2、有效期内的检验报告，对于没有检定要求的设备需要提供合同和发票</t>
  </si>
  <si>
    <t>10.3</t>
  </si>
  <si>
    <t>光谱分析仪</t>
  </si>
  <si>
    <t>有光谱分析仪</t>
  </si>
  <si>
    <t>10.4</t>
  </si>
  <si>
    <t>红外成像检漏仪</t>
  </si>
  <si>
    <t>有红外成像检漏仪</t>
  </si>
  <si>
    <t>最大年生产能力</t>
  </si>
  <si>
    <t>35kV瓷柱式高压交流SF6断路器、110kV瓷柱式高压交流SF6断路器：
最大年生产能力大于1600台（含本数）</t>
  </si>
  <si>
    <t>审查时了解产能计算方式，评审供应商产能计算是否合理。</t>
  </si>
  <si>
    <t>详细的产能分析报告</t>
  </si>
  <si>
    <t>企业编制的登记物资的最大产能分析报告，分析报告结构清晰、阐述合理，报告中至少应列出登记物资生产制造中所具备的主要生产、检测设备数量，主要工序流程及限制产能的工序分析情况。</t>
  </si>
  <si>
    <t>最大年生产能力大于1400台（含本数）小于1600台</t>
  </si>
  <si>
    <t>最大年生产能力大于1200台（含本数）小于1400台</t>
  </si>
  <si>
    <t>最大年生产能力大于1000台（含本数）小于1200台</t>
  </si>
  <si>
    <t>220kV瓷柱式高压交流SF6断路器：
最大年生产能力大于800台（含本数）</t>
  </si>
  <si>
    <t>最大年生产能力大于700台（含本数）小于800台</t>
  </si>
  <si>
    <t>最大年生产能力大于600台（含本数）小于700台</t>
  </si>
  <si>
    <t>最大年生产能力大于500台（含本数）小于600台</t>
  </si>
  <si>
    <t>500kV罐式高压交流SF6断路器：
最大年生产能力大于100台（含本数）</t>
  </si>
  <si>
    <t>最大年生产能力大于80台（含本数）小于100台</t>
  </si>
  <si>
    <t>最大年生产能力大于60台（含本数）小于80台</t>
  </si>
  <si>
    <t>最大年生产能力大于40台（含本数）小于60台</t>
  </si>
  <si>
    <t>绿色环保</t>
  </si>
  <si>
    <t>环保研发项目</t>
  </si>
  <si>
    <t>有参与环保相关的研发项目并能提供项目报告，包括生产线的环保改造、废旧原材料再利用、环保材料研发等方面。</t>
  </si>
  <si>
    <t>审查企业上传的环保研发项目报告，评判报告完整性，内容是否符合要求，确定项目确实有开展。</t>
  </si>
  <si>
    <t>环保研发项目统计表</t>
  </si>
  <si>
    <t>上传曾参与的环保相关的研发项目报告等资料，包括生产线的环保改造、废旧原材料再利用、环保材料研发等方向</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</si>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</sst>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
  </numFmts>
  <fonts count="50">
    <font>
      <sz val="12"/>
      <name val="宋体"/>
      <charset val="134"/>
    </font>
    <font>
      <sz val="9"/>
      <name val="微软雅黑"/>
      <charset val="134"/>
    </font>
    <font>
      <b/>
      <sz val="9"/>
      <name val="微软雅黑"/>
      <charset val="134"/>
    </font>
    <font>
      <sz val="9"/>
      <color rgb="FFFF0000"/>
      <name val="微软雅黑"/>
      <charset val="134"/>
    </font>
    <font>
      <b/>
      <sz val="12"/>
      <name val="微软雅黑"/>
      <charset val="134"/>
    </font>
    <font>
      <sz val="12"/>
      <name val="微软雅黑"/>
      <charset val="134"/>
    </font>
    <font>
      <sz val="12"/>
      <name val="微软雅黑"/>
      <family val="2"/>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FF0000"/>
      <name val="宋体"/>
      <charset val="0"/>
      <scheme val="minor"/>
    </font>
    <font>
      <sz val="11"/>
      <color rgb="FF9C0006"/>
      <name val="宋体"/>
      <charset val="0"/>
      <scheme val="minor"/>
    </font>
    <font>
      <sz val="11"/>
      <color theme="1"/>
      <name val="宋体"/>
      <charset val="134"/>
      <scheme val="minor"/>
    </font>
    <font>
      <sz val="11"/>
      <color indexed="62"/>
      <name val="Calibri"/>
      <charset val="134"/>
    </font>
    <font>
      <b/>
      <sz val="11"/>
      <color theme="3"/>
      <name val="宋体"/>
      <charset val="134"/>
      <scheme val="minor"/>
    </font>
    <font>
      <sz val="11"/>
      <color theme="0"/>
      <name val="宋体"/>
      <charset val="0"/>
      <scheme val="minor"/>
    </font>
    <font>
      <b/>
      <sz val="11"/>
      <color theme="1"/>
      <name val="宋体"/>
      <charset val="0"/>
      <scheme val="minor"/>
    </font>
    <font>
      <i/>
      <sz val="11"/>
      <color rgb="FF7F7F7F"/>
      <name val="宋体"/>
      <charset val="0"/>
      <scheme val="minor"/>
    </font>
    <font>
      <sz val="11"/>
      <color indexed="8"/>
      <name val="Calibri"/>
      <charset val="134"/>
    </font>
    <font>
      <b/>
      <sz val="11"/>
      <color indexed="56"/>
      <name val="Calibri"/>
      <charset val="134"/>
    </font>
    <font>
      <sz val="11"/>
      <color rgb="FF9C65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
      <vertAlign val="superscript"/>
      <sz val="9"/>
      <name val="微软雅黑"/>
      <charset val="134"/>
    </font>
  </fonts>
  <fills count="58">
    <fill>
      <patternFill patternType="none"/>
    </fill>
    <fill>
      <patternFill patternType="gray125"/>
    </fill>
    <fill>
      <patternFill patternType="solid">
        <fgColor theme="4" tint="0.799951170384838"/>
        <bgColor indexed="64"/>
      </patternFill>
    </fill>
    <fill>
      <patternFill patternType="solid">
        <fgColor indexed="31"/>
        <bgColor indexed="64"/>
      </patternFill>
    </fill>
    <fill>
      <patternFill patternType="solid">
        <fgColor rgb="FFCCCCFF"/>
        <bgColor indexed="64"/>
      </patternFill>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indexed="47"/>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indexed="46"/>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indexed="51"/>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indexed="11"/>
        <bgColor indexed="64"/>
      </patternFill>
    </fill>
    <fill>
      <patternFill patternType="solid">
        <fgColor indexed="45"/>
        <bgColor indexed="64"/>
      </patternFill>
    </fill>
    <fill>
      <patternFill patternType="solid">
        <fgColor indexed="44"/>
        <bgColor indexed="64"/>
      </patternFill>
    </fill>
    <fill>
      <patternFill patternType="solid">
        <fgColor indexed="42"/>
        <bgColor indexed="64"/>
      </patternFill>
    </fill>
    <fill>
      <patternFill patternType="solid">
        <fgColor indexed="30"/>
        <bgColor indexed="64"/>
      </patternFill>
    </fill>
    <fill>
      <patternFill patternType="solid">
        <fgColor indexed="27"/>
        <bgColor indexed="64"/>
      </patternFill>
    </fill>
    <fill>
      <patternFill patternType="solid">
        <fgColor indexed="29"/>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2" fontId="14" fillId="0" borderId="0" applyFont="0" applyFill="0" applyBorder="0" applyAlignment="0" applyProtection="0">
      <alignment vertical="center"/>
    </xf>
    <xf numFmtId="0" fontId="11" fillId="30" borderId="0" applyNumberFormat="0" applyBorder="0" applyAlignment="0" applyProtection="0">
      <alignment vertical="center"/>
    </xf>
    <xf numFmtId="0" fontId="25" fillId="27"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20" fillId="17" borderId="0" applyNumberFormat="0" applyBorder="0" applyAlignment="0" applyProtection="0"/>
    <xf numFmtId="0" fontId="11" fillId="13" borderId="0" applyNumberFormat="0" applyBorder="0" applyAlignment="0" applyProtection="0">
      <alignment vertical="center"/>
    </xf>
    <xf numFmtId="0" fontId="13" fillId="9" borderId="0" applyNumberFormat="0" applyBorder="0" applyAlignment="0" applyProtection="0">
      <alignment vertical="center"/>
    </xf>
    <xf numFmtId="43" fontId="14" fillId="0" borderId="0" applyFont="0" applyFill="0" applyBorder="0" applyAlignment="0" applyProtection="0">
      <alignment vertical="center"/>
    </xf>
    <xf numFmtId="0" fontId="17" fillId="26" borderId="0" applyNumberFormat="0" applyBorder="0" applyAlignment="0" applyProtection="0">
      <alignment vertical="center"/>
    </xf>
    <xf numFmtId="0" fontId="2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9" fillId="0" borderId="0" applyNumberFormat="0" applyFill="0" applyBorder="0" applyAlignment="0" applyProtection="0">
      <alignment vertical="center"/>
    </xf>
    <xf numFmtId="0" fontId="20" fillId="25" borderId="0" applyNumberFormat="0" applyBorder="0" applyAlignment="0" applyProtection="0"/>
    <xf numFmtId="0" fontId="14" fillId="39" borderId="16" applyNumberFormat="0" applyFont="0" applyAlignment="0" applyProtection="0">
      <alignment vertical="center"/>
    </xf>
    <xf numFmtId="0" fontId="0" fillId="0" borderId="0">
      <alignment vertical="center"/>
    </xf>
    <xf numFmtId="0" fontId="17" fillId="22"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11" applyNumberFormat="0" applyFill="0" applyAlignment="0" applyProtection="0">
      <alignment vertical="center"/>
    </xf>
    <xf numFmtId="0" fontId="26" fillId="0" borderId="11" applyNumberFormat="0" applyFill="0" applyAlignment="0" applyProtection="0">
      <alignment vertical="center"/>
    </xf>
    <xf numFmtId="0" fontId="17" fillId="24" borderId="0" applyNumberFormat="0" applyBorder="0" applyAlignment="0" applyProtection="0">
      <alignment vertical="center"/>
    </xf>
    <xf numFmtId="0" fontId="16" fillId="0" borderId="12" applyNumberFormat="0" applyFill="0" applyAlignment="0" applyProtection="0">
      <alignment vertical="center"/>
    </xf>
    <xf numFmtId="0" fontId="17" fillId="21" borderId="0" applyNumberFormat="0" applyBorder="0" applyAlignment="0" applyProtection="0">
      <alignment vertical="center"/>
    </xf>
    <xf numFmtId="0" fontId="31" fillId="34" borderId="15" applyNumberFormat="0" applyAlignment="0" applyProtection="0">
      <alignment vertical="center"/>
    </xf>
    <xf numFmtId="0" fontId="33" fillId="34" borderId="13" applyNumberFormat="0" applyAlignment="0" applyProtection="0">
      <alignment vertical="center"/>
    </xf>
    <xf numFmtId="0" fontId="15" fillId="12" borderId="7" applyNumberFormat="0" applyAlignment="0" applyProtection="0"/>
    <xf numFmtId="0" fontId="23" fillId="20" borderId="10" applyNumberFormat="0" applyAlignment="0" applyProtection="0">
      <alignment vertical="center"/>
    </xf>
    <xf numFmtId="0" fontId="11" fillId="38" borderId="0" applyNumberFormat="0" applyBorder="0" applyAlignment="0" applyProtection="0">
      <alignment vertical="center"/>
    </xf>
    <xf numFmtId="0" fontId="17" fillId="33" borderId="0" applyNumberFormat="0" applyBorder="0" applyAlignment="0" applyProtection="0">
      <alignment vertical="center"/>
    </xf>
    <xf numFmtId="0" fontId="30" fillId="0" borderId="14" applyNumberFormat="0" applyFill="0" applyAlignment="0" applyProtection="0">
      <alignment vertical="center"/>
    </xf>
    <xf numFmtId="0" fontId="18" fillId="0" borderId="8" applyNumberFormat="0" applyFill="0" applyAlignment="0" applyProtection="0">
      <alignment vertical="center"/>
    </xf>
    <xf numFmtId="0" fontId="32" fillId="37" borderId="0" applyNumberFormat="0" applyBorder="0" applyAlignment="0" applyProtection="0">
      <alignment vertical="center"/>
    </xf>
    <xf numFmtId="0" fontId="22" fillId="19" borderId="0" applyNumberFormat="0" applyBorder="0" applyAlignment="0" applyProtection="0">
      <alignment vertical="center"/>
    </xf>
    <xf numFmtId="0" fontId="21" fillId="0" borderId="9" applyNumberFormat="0" applyFill="0" applyAlignment="0" applyProtection="0"/>
    <xf numFmtId="0" fontId="11" fillId="29" borderId="0" applyNumberFormat="0" applyBorder="0" applyAlignment="0" applyProtection="0">
      <alignment vertical="center"/>
    </xf>
    <xf numFmtId="0" fontId="17" fillId="16" borderId="0" applyNumberFormat="0" applyBorder="0" applyAlignment="0" applyProtection="0">
      <alignment vertical="center"/>
    </xf>
    <xf numFmtId="0" fontId="11" fillId="28" borderId="0" applyNumberFormat="0" applyBorder="0" applyAlignment="0" applyProtection="0">
      <alignment vertical="center"/>
    </xf>
    <xf numFmtId="0" fontId="20" fillId="41" borderId="0" applyNumberFormat="0" applyBorder="0" applyAlignment="0" applyProtection="0"/>
    <xf numFmtId="0" fontId="11" fillId="11" borderId="0" applyNumberFormat="0" applyBorder="0" applyAlignment="0" applyProtection="0">
      <alignment vertical="center"/>
    </xf>
    <xf numFmtId="0" fontId="11" fillId="36" borderId="0" applyNumberFormat="0" applyBorder="0" applyAlignment="0" applyProtection="0">
      <alignment vertical="center"/>
    </xf>
    <xf numFmtId="0" fontId="20" fillId="43" borderId="0" applyNumberFormat="0" applyBorder="0" applyAlignment="0" applyProtection="0"/>
    <xf numFmtId="0" fontId="11" fillId="8" borderId="0" applyNumberFormat="0" applyBorder="0" applyAlignment="0" applyProtection="0">
      <alignment vertical="center"/>
    </xf>
    <xf numFmtId="0" fontId="17" fillId="15" borderId="0" applyNumberFormat="0" applyBorder="0" applyAlignment="0" applyProtection="0">
      <alignment vertical="center"/>
    </xf>
    <xf numFmtId="0" fontId="17" fillId="32" borderId="0" applyNumberFormat="0" applyBorder="0" applyAlignment="0" applyProtection="0">
      <alignment vertical="center"/>
    </xf>
    <xf numFmtId="0" fontId="11" fillId="35" borderId="0" applyNumberFormat="0" applyBorder="0" applyAlignment="0" applyProtection="0">
      <alignment vertical="center"/>
    </xf>
    <xf numFmtId="0" fontId="34" fillId="44" borderId="0" applyNumberFormat="0" applyBorder="0" applyAlignment="0" applyProtection="0"/>
    <xf numFmtId="0" fontId="20" fillId="45" borderId="0" applyNumberFormat="0" applyBorder="0" applyAlignment="0" applyProtection="0"/>
    <xf numFmtId="0" fontId="11" fillId="7" borderId="0" applyNumberFormat="0" applyBorder="0" applyAlignment="0" applyProtection="0">
      <alignment vertical="center"/>
    </xf>
    <xf numFmtId="0" fontId="17" fillId="14" borderId="0" applyNumberFormat="0" applyBorder="0" applyAlignment="0" applyProtection="0">
      <alignment vertical="center"/>
    </xf>
    <xf numFmtId="0" fontId="34" fillId="46" borderId="0" applyNumberFormat="0" applyBorder="0" applyAlignment="0" applyProtection="0"/>
    <xf numFmtId="0" fontId="20" fillId="12" borderId="0" applyNumberFormat="0" applyBorder="0" applyAlignment="0" applyProtection="0"/>
    <xf numFmtId="0" fontId="11" fillId="10"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34" fillId="40" borderId="0" applyNumberFormat="0" applyBorder="0" applyAlignment="0" applyProtection="0"/>
    <xf numFmtId="0" fontId="11" fillId="6" borderId="0" applyNumberFormat="0" applyBorder="0" applyAlignment="0" applyProtection="0">
      <alignment vertical="center"/>
    </xf>
    <xf numFmtId="0" fontId="17" fillId="18" borderId="0" applyNumberFormat="0" applyBorder="0" applyAlignment="0" applyProtection="0">
      <alignment vertical="center"/>
    </xf>
    <xf numFmtId="0" fontId="20" fillId="3"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0"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3" borderId="0" applyNumberFormat="0" applyBorder="0" applyAlignment="0" applyProtection="0"/>
    <xf numFmtId="0" fontId="35" fillId="41" borderId="0" applyNumberFormat="0" applyBorder="0" applyAlignment="0" applyProtection="0"/>
    <xf numFmtId="0" fontId="36" fillId="54" borderId="7" applyNumberFormat="0" applyAlignment="0" applyProtection="0"/>
    <xf numFmtId="0" fontId="37" fillId="55" borderId="17" applyNumberFormat="0" applyAlignment="0" applyProtection="0"/>
    <xf numFmtId="0" fontId="38" fillId="0" borderId="0" applyNumberFormat="0" applyFill="0" applyBorder="0" applyAlignment="0" applyProtection="0"/>
    <xf numFmtId="0" fontId="39" fillId="43" borderId="0" applyNumberFormat="0" applyBorder="0" applyAlignment="0" applyProtection="0"/>
    <xf numFmtId="0" fontId="40" fillId="0" borderId="18" applyNumberFormat="0" applyFill="0" applyAlignment="0" applyProtection="0"/>
    <xf numFmtId="0" fontId="41" fillId="0" borderId="19" applyNumberFormat="0" applyFill="0" applyAlignment="0" applyProtection="0"/>
    <xf numFmtId="0" fontId="21" fillId="0" borderId="0" applyNumberFormat="0" applyFill="0" applyBorder="0" applyAlignment="0" applyProtection="0"/>
    <xf numFmtId="0" fontId="42" fillId="0" borderId="20" applyNumberFormat="0" applyFill="0" applyAlignment="0" applyProtection="0"/>
    <xf numFmtId="0" fontId="43" fillId="56" borderId="0" applyNumberFormat="0" applyBorder="0" applyAlignment="0" applyProtection="0"/>
    <xf numFmtId="0" fontId="44" fillId="57" borderId="21" applyNumberFormat="0" applyFont="0" applyAlignment="0" applyProtection="0"/>
    <xf numFmtId="0" fontId="45" fillId="54" borderId="22" applyNumberFormat="0" applyAlignment="0" applyProtection="0"/>
    <xf numFmtId="0" fontId="0" fillId="0" borderId="0"/>
    <xf numFmtId="0" fontId="46" fillId="0" borderId="0" applyNumberFormat="0" applyFill="0" applyBorder="0" applyAlignment="0" applyProtection="0"/>
    <xf numFmtId="0" fontId="47" fillId="0" borderId="23" applyNumberFormat="0" applyFill="0" applyAlignment="0" applyProtection="0"/>
    <xf numFmtId="0" fontId="48"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6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92"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0" fillId="0" borderId="0" xfId="0" applyBorder="1">
      <alignment vertical="center"/>
    </xf>
    <xf numFmtId="0" fontId="2"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6" applyFont="1" applyFill="1" applyBorder="1" applyAlignment="1">
      <alignment horizontal="center" vertical="center" wrapText="1"/>
    </xf>
    <xf numFmtId="0" fontId="1" fillId="0" borderId="1" xfId="16" applyNumberFormat="1" applyFont="1" applyFill="1" applyBorder="1" applyAlignment="1">
      <alignment horizontal="left" vertical="center" wrapText="1"/>
    </xf>
    <xf numFmtId="0" fontId="1" fillId="0" borderId="1" xfId="16" applyFont="1" applyFill="1" applyBorder="1" applyAlignment="1" applyProtection="1">
      <alignment horizontal="center" vertical="center" wrapText="1"/>
      <protection locked="0"/>
    </xf>
    <xf numFmtId="0" fontId="1" fillId="0" borderId="1" xfId="0" applyNumberFormat="1" applyFont="1" applyFill="1" applyBorder="1" applyAlignment="1">
      <alignment horizontal="left" vertical="center" wrapText="1"/>
    </xf>
    <xf numFmtId="0" fontId="1" fillId="0" borderId="1" xfId="0" applyFont="1" applyFill="1" applyBorder="1" applyAlignment="1" applyProtection="1">
      <alignment horizontal="center" vertical="center" wrapText="1"/>
      <protection locked="0"/>
    </xf>
    <xf numFmtId="0" fontId="1" fillId="0" borderId="1" xfId="93"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92" applyNumberFormat="1"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93" applyFont="1" applyFill="1" applyBorder="1" applyAlignment="1">
      <alignment horizontal="center" vertical="center" wrapText="1"/>
    </xf>
    <xf numFmtId="0" fontId="1" fillId="0" borderId="1" xfId="92" applyFont="1" applyFill="1" applyBorder="1" applyAlignment="1">
      <alignment horizontal="center" vertical="center" wrapText="1"/>
    </xf>
    <xf numFmtId="0" fontId="2" fillId="0" borderId="1" xfId="92" applyFont="1" applyFill="1" applyBorder="1" applyAlignment="1">
      <alignment horizontal="center" vertical="center" wrapText="1"/>
    </xf>
    <xf numFmtId="0" fontId="1" fillId="0" borderId="1" xfId="99" applyFont="1" applyFill="1" applyBorder="1" applyAlignment="1">
      <alignment horizontal="center" vertical="center" wrapText="1"/>
    </xf>
    <xf numFmtId="0" fontId="1" fillId="0" borderId="1" xfId="92" applyFont="1" applyFill="1" applyBorder="1" applyAlignment="1">
      <alignment vertical="center" wrapText="1"/>
    </xf>
    <xf numFmtId="0" fontId="1" fillId="0" borderId="1" xfId="98" applyFont="1" applyFill="1" applyBorder="1" applyAlignment="1">
      <alignment horizontal="center" vertical="center" wrapText="1"/>
    </xf>
    <xf numFmtId="0" fontId="1" fillId="2" borderId="1" xfId="16" applyFont="1" applyFill="1" applyBorder="1" applyAlignment="1">
      <alignment horizontal="center" vertical="center" wrapText="1"/>
    </xf>
    <xf numFmtId="0" fontId="1" fillId="0" borderId="1" xfId="16" applyFont="1" applyFill="1" applyBorder="1" applyAlignment="1">
      <alignment horizontal="left" vertical="center" wrapText="1"/>
    </xf>
    <xf numFmtId="0" fontId="1" fillId="0" borderId="1" xfId="94" applyFont="1" applyFill="1" applyBorder="1" applyAlignment="1">
      <alignment horizontal="left" vertical="center" wrapText="1"/>
    </xf>
    <xf numFmtId="0" fontId="1" fillId="0" borderId="1" xfId="92" applyFont="1" applyFill="1" applyBorder="1" applyAlignment="1">
      <alignment horizontal="left" vertical="center" wrapText="1"/>
    </xf>
    <xf numFmtId="0" fontId="1" fillId="0" borderId="2" xfId="92"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1" fillId="0" borderId="1" xfId="94" applyFont="1" applyFill="1" applyBorder="1" applyAlignment="1" applyProtection="1">
      <alignment horizontal="left" vertical="center" wrapText="1"/>
      <protection locked="0"/>
    </xf>
    <xf numFmtId="0" fontId="1" fillId="0" borderId="2" xfId="99" applyFont="1" applyFill="1" applyBorder="1" applyAlignment="1">
      <alignment horizontal="center" vertical="center" wrapText="1"/>
    </xf>
    <xf numFmtId="0" fontId="1" fillId="0" borderId="3" xfId="99" applyFont="1" applyFill="1" applyBorder="1" applyAlignment="1">
      <alignment horizontal="center" vertical="center" wrapText="1"/>
    </xf>
    <xf numFmtId="0" fontId="1" fillId="0" borderId="4" xfId="99" applyFont="1" applyFill="1" applyBorder="1" applyAlignment="1">
      <alignment horizontal="center" vertical="center" wrapText="1"/>
    </xf>
    <xf numFmtId="0" fontId="1" fillId="0" borderId="2" xfId="93" applyFont="1" applyFill="1" applyBorder="1" applyAlignment="1">
      <alignment horizontal="center" vertical="center" wrapText="1"/>
    </xf>
    <xf numFmtId="0" fontId="1" fillId="0" borderId="4" xfId="93" applyFont="1" applyFill="1" applyBorder="1" applyAlignment="1">
      <alignment horizontal="center" vertical="center" wrapText="1"/>
    </xf>
    <xf numFmtId="0" fontId="1" fillId="0" borderId="2" xfId="94" applyFont="1" applyFill="1" applyBorder="1" applyAlignment="1" applyProtection="1">
      <alignment horizontal="center" vertical="center" wrapText="1"/>
      <protection locked="0"/>
    </xf>
    <xf numFmtId="0" fontId="1" fillId="0" borderId="3" xfId="94" applyFont="1" applyFill="1" applyBorder="1" applyAlignment="1" applyProtection="1">
      <alignment horizontal="center" vertical="center" wrapText="1"/>
      <protection locked="0"/>
    </xf>
    <xf numFmtId="0" fontId="1" fillId="0" borderId="4" xfId="94" applyFont="1" applyFill="1" applyBorder="1" applyAlignment="1" applyProtection="1">
      <alignment horizontal="center" vertical="center" wrapText="1"/>
      <protection locked="0"/>
    </xf>
    <xf numFmtId="0" fontId="1" fillId="0" borderId="1" xfId="95" applyFont="1" applyFill="1" applyBorder="1" applyAlignment="1">
      <alignment horizontal="left" vertical="center" wrapText="1"/>
    </xf>
    <xf numFmtId="0" fontId="1" fillId="0" borderId="1" xfId="0" applyFont="1" applyFill="1" applyBorder="1" applyAlignment="1">
      <alignment horizontal="right" vertical="center" wrapText="1"/>
    </xf>
    <xf numFmtId="0" fontId="0" fillId="0" borderId="0" xfId="0" applyFont="1">
      <alignment vertical="center"/>
    </xf>
    <xf numFmtId="0" fontId="4" fillId="0" borderId="0" xfId="0" applyFont="1" applyBorder="1" applyAlignment="1">
      <alignment horizontal="center" vertical="center" wrapText="1"/>
    </xf>
    <xf numFmtId="0" fontId="0" fillId="0" borderId="0" xfId="0" applyFont="1" applyBorder="1" applyAlignment="1">
      <alignment horizontal="center"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0" borderId="1" xfId="0" applyFont="1" applyBorder="1" applyAlignment="1">
      <alignment horizontal="center" vertical="center"/>
    </xf>
    <xf numFmtId="176" fontId="5" fillId="0" borderId="1" xfId="0" applyNumberFormat="1" applyFont="1" applyBorder="1">
      <alignment vertical="center"/>
    </xf>
    <xf numFmtId="0" fontId="5" fillId="0" borderId="1" xfId="0" applyFont="1" applyBorder="1">
      <alignment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57" fontId="6" fillId="0" borderId="1" xfId="0" applyNumberFormat="1" applyFont="1" applyFill="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5" borderId="0" xfId="88" applyFont="1" applyFill="1"/>
    <xf numFmtId="0" fontId="7" fillId="0" borderId="0" xfId="0" applyFont="1" applyAlignment="1">
      <alignment horizontal="left" vertical="center"/>
    </xf>
    <xf numFmtId="0" fontId="5" fillId="0" borderId="0" xfId="0" applyFont="1">
      <alignment vertical="center"/>
    </xf>
    <xf numFmtId="0" fontId="8" fillId="5" borderId="0" xfId="88" applyFont="1" applyFill="1" applyAlignment="1">
      <alignment horizontal="center"/>
    </xf>
    <xf numFmtId="0" fontId="9" fillId="5" borderId="0" xfId="88" applyFont="1" applyFill="1" applyAlignment="1">
      <alignment horizontal="center"/>
    </xf>
    <xf numFmtId="0" fontId="10" fillId="5" borderId="0" xfId="88" applyFont="1" applyFill="1" applyAlignment="1">
      <alignment horizontal="center"/>
    </xf>
    <xf numFmtId="0" fontId="9" fillId="0" borderId="0" xfId="0" applyFont="1" applyAlignment="1">
      <alignment horizontal="justify" vertical="center"/>
    </xf>
    <xf numFmtId="0" fontId="1" fillId="0" borderId="1" xfId="0" applyFont="1" applyFill="1" applyBorder="1" applyAlignment="1" quotePrefix="1">
      <alignment horizontal="center" vertical="center" wrapText="1"/>
    </xf>
  </cellXfs>
  <cellStyles count="101">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s>
  <tableStyles count="0" defaultTableStyle="TableStyleMedium2" defaultPivotStyle="PivotStyleLight16"/>
  <colors>
    <mruColors>
      <color rgb="00CCCCFF"/>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123825</xdr:rowOff>
    </xdr:from>
    <xdr:to>
      <xdr:col>0</xdr:col>
      <xdr:colOff>0</xdr:colOff>
      <xdr:row>4</xdr:row>
      <xdr:rowOff>38146</xdr:rowOff>
    </xdr:to>
    <xdr:sp>
      <xdr:nvSpPr>
        <xdr:cNvPr id="2" name="Rectangle 25"/>
        <xdr:cNvSpPr>
          <a:spLocks noChangeArrowheads="1"/>
        </xdr:cNvSpPr>
      </xdr:nvSpPr>
      <xdr:spPr>
        <a:xfrm>
          <a:off x="0" y="123825"/>
          <a:ext cx="0" cy="981075"/>
        </a:xfrm>
        <a:prstGeom prst="rect">
          <a:avLst/>
        </a:prstGeom>
        <a:gradFill rotWithShape="1">
          <a:gsLst>
            <a:gs pos="0">
              <a:srgbClr val="FFFFFF"/>
            </a:gs>
            <a:gs pos="100000">
              <a:srgbClr val="0000FF"/>
            </a:gs>
          </a:gsLst>
          <a:lin ang="0" scaled="1"/>
        </a:gradFill>
        <a:ln w="9525">
          <a:noFill/>
          <a:miter lim="800000"/>
        </a:ln>
      </xdr:spPr>
      <xdr:txBody>
        <a:bodyPr vertOverflow="clip" wrap="square" lIns="36576" tIns="18288" rIns="36576" bIns="0" anchor="ctr" upright="1"/>
        <a:lstStyle/>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中国南方电网有限责任公司</a:t>
          </a:r>
          <a:endParaRPr lang="en-US" altLang="zh-CN" sz="1200" b="0" i="0" strike="noStrike">
            <a:solidFill>
              <a:srgbClr val="000000"/>
            </a:solidFill>
            <a:latin typeface="微软雅黑" panose="020B0503020204020204" pitchFamily="34" charset="-122"/>
            <a:ea typeface="微软雅黑" panose="020B0503020204020204" pitchFamily="34" charset="-122"/>
          </a:endParaRPr>
        </a:p>
        <a:p>
          <a:pPr algn="ctr" rtl="0">
            <a:lnSpc>
              <a:spcPts val="1700"/>
            </a:lnSpc>
            <a:defRPr sz="1000"/>
          </a:pPr>
          <a:r>
            <a:rPr lang="zh-CN" altLang="en-US" sz="1200" b="0" i="0" strike="noStrike">
              <a:solidFill>
                <a:srgbClr val="000000"/>
              </a:solidFill>
              <a:latin typeface="微软雅黑" panose="020B0503020204020204" pitchFamily="34" charset="-122"/>
              <a:ea typeface="微软雅黑" panose="020B0503020204020204" pitchFamily="34" charset="-122"/>
            </a:rPr>
            <a:t>供应商评审表</a:t>
          </a:r>
          <a:endParaRPr lang="zh-CN" altLang="en-US" sz="1200" b="0" i="0" strike="noStrike">
            <a:solidFill>
              <a:srgbClr val="000000"/>
            </a:solidFill>
            <a:latin typeface="微软雅黑" panose="020B0503020204020204" pitchFamily="34" charset="-122"/>
            <a:ea typeface="微软雅黑" panose="020B0503020204020204" pitchFamily="34" charset="-122"/>
          </a:endParaRPr>
        </a:p>
      </xdr:txBody>
    </xdr:sp>
    <xdr:clientData fLocksWithSheet="0"/>
  </xdr:twoCellAnchor>
  <xdr:twoCellAnchor>
    <xdr:from>
      <xdr:col>0</xdr:col>
      <xdr:colOff>27940</xdr:colOff>
      <xdr:row>0</xdr:row>
      <xdr:rowOff>47625</xdr:rowOff>
    </xdr:from>
    <xdr:to>
      <xdr:col>8</xdr:col>
      <xdr:colOff>633095</xdr:colOff>
      <xdr:row>13</xdr:row>
      <xdr:rowOff>66675</xdr:rowOff>
    </xdr:to>
    <xdr:pic>
      <xdr:nvPicPr>
        <xdr:cNvPr id="21340" name="Picture 4" descr="模板-3"/>
        <xdr:cNvPicPr>
          <a:picLocks noChangeAspect="1"/>
        </xdr:cNvPicPr>
      </xdr:nvPicPr>
      <xdr:blipFill>
        <a:blip r:embed="rId1"/>
        <a:srcRect l="462" t="1331" r="616" b="798"/>
        <a:stretch>
          <a:fillRect/>
        </a:stretch>
      </xdr:blipFill>
      <xdr:spPr>
        <a:xfrm>
          <a:off x="27940" y="47625"/>
          <a:ext cx="5969635" cy="3505200"/>
        </a:xfrm>
        <a:prstGeom prst="rect">
          <a:avLst/>
        </a:prstGeom>
        <a:noFill/>
        <a:ln w="9525">
          <a:noFill/>
        </a:ln>
      </xdr:spPr>
    </xdr:pic>
    <xdr:clientData/>
  </xdr:twoCellAnchor>
  <xdr:twoCellAnchor>
    <xdr:from>
      <xdr:col>0</xdr:col>
      <xdr:colOff>0</xdr:colOff>
      <xdr:row>33</xdr:row>
      <xdr:rowOff>143510</xdr:rowOff>
    </xdr:from>
    <xdr:to>
      <xdr:col>9</xdr:col>
      <xdr:colOff>8890</xdr:colOff>
      <xdr:row>33</xdr:row>
      <xdr:rowOff>162560</xdr:rowOff>
    </xdr:to>
    <xdr:sp>
      <xdr:nvSpPr>
        <xdr:cNvPr id="21341" name="Line 3"/>
        <xdr:cNvSpPr/>
      </xdr:nvSpPr>
      <xdr:spPr>
        <a:xfrm>
          <a:off x="0" y="8401685"/>
          <a:ext cx="6043930" cy="19050"/>
        </a:xfrm>
        <a:prstGeom prst="line">
          <a:avLst/>
        </a:prstGeom>
        <a:ln w="1905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zoomScale="70" zoomScaleNormal="70" topLeftCell="A4" workbookViewId="0">
      <selection activeCell="A20" sqref="A20:I20"/>
    </sheetView>
  </sheetViews>
  <sheetFormatPr defaultColWidth="8.8" defaultRowHeight="17.25"/>
  <cols>
    <col min="1" max="16384" width="8.8" style="60"/>
  </cols>
  <sheetData>
    <row r="1" ht="21" spans="1:2">
      <c r="A1" s="61" t="s">
        <v>0</v>
      </c>
      <c r="B1" s="62"/>
    </row>
    <row r="2" ht="21" spans="1:2">
      <c r="A2" s="61"/>
      <c r="B2" s="62"/>
    </row>
    <row r="3" ht="21" spans="1:2">
      <c r="A3" s="61"/>
      <c r="B3" s="62"/>
    </row>
    <row r="4" ht="21" spans="1:2">
      <c r="A4" s="61"/>
      <c r="B4" s="62"/>
    </row>
    <row r="5" ht="21" spans="1:2">
      <c r="A5" s="61"/>
      <c r="B5" s="62"/>
    </row>
    <row r="6" ht="12" customHeight="1" spans="1:2">
      <c r="A6" s="61"/>
      <c r="B6" s="62"/>
    </row>
    <row r="7" ht="31.5" customHeight="1" spans="1:2">
      <c r="A7" s="61"/>
      <c r="B7" s="62"/>
    </row>
    <row r="8" ht="21" spans="1:2">
      <c r="A8" s="61"/>
      <c r="B8" s="62"/>
    </row>
    <row r="9" ht="21" spans="1:2">
      <c r="A9" s="61"/>
      <c r="B9" s="62"/>
    </row>
    <row r="10" ht="21" spans="1:2">
      <c r="A10" s="61"/>
      <c r="B10" s="62"/>
    </row>
    <row r="11" ht="21" spans="1:2">
      <c r="A11" s="61"/>
      <c r="B11" s="62"/>
    </row>
    <row r="12" ht="21" spans="1:2">
      <c r="A12" s="61"/>
      <c r="B12" s="62"/>
    </row>
    <row r="13" ht="21" spans="1:2">
      <c r="A13" s="61"/>
      <c r="B13" s="62"/>
    </row>
    <row r="14" spans="1:1">
      <c r="A14" s="60" t="s">
        <v>1</v>
      </c>
    </row>
    <row r="18" ht="36.75" spans="1:9">
      <c r="A18" s="63" t="s">
        <v>2</v>
      </c>
      <c r="B18" s="63"/>
      <c r="C18" s="63"/>
      <c r="D18" s="63"/>
      <c r="E18" s="63"/>
      <c r="F18" s="63"/>
      <c r="G18" s="63"/>
      <c r="H18" s="63"/>
      <c r="I18" s="63"/>
    </row>
    <row r="20" ht="22.5" spans="1:9">
      <c r="A20" s="64" t="s">
        <v>3</v>
      </c>
      <c r="B20" s="64"/>
      <c r="C20" s="64"/>
      <c r="D20" s="64"/>
      <c r="E20" s="64"/>
      <c r="F20" s="64"/>
      <c r="G20" s="64"/>
      <c r="H20" s="64"/>
      <c r="I20" s="64"/>
    </row>
    <row r="23" ht="20.25" spans="1:9">
      <c r="A23" s="65"/>
      <c r="B23" s="65"/>
      <c r="C23" s="65"/>
      <c r="D23" s="65"/>
      <c r="E23" s="65"/>
      <c r="F23" s="65"/>
      <c r="G23" s="65"/>
      <c r="H23" s="65"/>
      <c r="I23" s="65"/>
    </row>
    <row r="33" ht="20.25" spans="1:9">
      <c r="A33" s="65"/>
      <c r="B33" s="65"/>
      <c r="C33" s="65"/>
      <c r="D33" s="65"/>
      <c r="E33" s="65"/>
      <c r="F33" s="65"/>
      <c r="G33" s="65"/>
      <c r="H33" s="65"/>
      <c r="I33" s="65"/>
    </row>
    <row r="36" ht="20.25" spans="1:9">
      <c r="A36" s="65" t="s">
        <v>4</v>
      </c>
      <c r="B36" s="65"/>
      <c r="C36" s="65"/>
      <c r="D36" s="65"/>
      <c r="E36" s="65"/>
      <c r="F36" s="65"/>
      <c r="G36" s="65"/>
      <c r="H36" s="65"/>
      <c r="I36" s="65"/>
    </row>
    <row r="37" ht="22.5" spans="1:2">
      <c r="A37" s="66"/>
      <c r="B37" s="62"/>
    </row>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6" sqref="A6:B6"/>
    </sheetView>
  </sheetViews>
  <sheetFormatPr defaultColWidth="8.8" defaultRowHeight="14.25" outlineLevelCol="2"/>
  <cols>
    <col min="1" max="1" width="13.5" style="47" customWidth="1"/>
    <col min="2" max="2" width="12.7" style="47" customWidth="1"/>
    <col min="3" max="3" width="44.4" style="47" customWidth="1"/>
    <col min="4" max="32" width="9" style="47"/>
    <col min="33" max="16384" width="8.8" style="47"/>
  </cols>
  <sheetData>
    <row r="1" ht="18" spans="1:3">
      <c r="A1" s="48" t="s">
        <v>5</v>
      </c>
      <c r="B1" s="49"/>
      <c r="C1" s="49"/>
    </row>
    <row r="2" ht="17.25" spans="1:3">
      <c r="A2" s="50" t="s">
        <v>6</v>
      </c>
      <c r="B2" s="50" t="s">
        <v>7</v>
      </c>
      <c r="C2" s="51" t="s">
        <v>8</v>
      </c>
    </row>
    <row r="3" ht="17.25" spans="1:3">
      <c r="A3" s="52" t="s">
        <v>9</v>
      </c>
      <c r="B3" s="53">
        <v>43040</v>
      </c>
      <c r="C3" s="54"/>
    </row>
    <row r="4" ht="17.25" spans="1:3">
      <c r="A4" s="52" t="s">
        <v>10</v>
      </c>
      <c r="B4" s="55">
        <v>43862</v>
      </c>
      <c r="C4" s="54"/>
    </row>
    <row r="5" ht="17.25" spans="1:3">
      <c r="A5" s="52" t="s">
        <v>11</v>
      </c>
      <c r="B5" s="55">
        <v>44317</v>
      </c>
      <c r="C5" s="54"/>
    </row>
    <row r="6" ht="17.25" spans="1:3">
      <c r="A6" s="56" t="s">
        <v>12</v>
      </c>
      <c r="B6" s="57">
        <v>44652</v>
      </c>
      <c r="C6" s="54"/>
    </row>
    <row r="7" ht="17.25" spans="1:3">
      <c r="A7" s="54"/>
      <c r="B7" s="54"/>
      <c r="C7" s="54"/>
    </row>
    <row r="8" ht="17.25" spans="1:3">
      <c r="A8" s="54"/>
      <c r="B8" s="54"/>
      <c r="C8" s="54"/>
    </row>
    <row r="9" ht="17.25" spans="1:3">
      <c r="A9" s="54"/>
      <c r="B9" s="54"/>
      <c r="C9" s="54"/>
    </row>
    <row r="10" ht="164.25" customHeight="1" spans="1:3">
      <c r="A10" s="54" t="s">
        <v>13</v>
      </c>
      <c r="B10" s="58" t="s">
        <v>14</v>
      </c>
      <c r="C10" s="59"/>
    </row>
  </sheetData>
  <mergeCells count="2">
    <mergeCell ref="A1:C1"/>
    <mergeCell ref="B10:C10"/>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4"/>
  <sheetViews>
    <sheetView showGridLines="0" tabSelected="1" zoomScale="115" zoomScaleNormal="115" workbookViewId="0">
      <pane ySplit="3" topLeftCell="A46" activePane="bottomLeft" state="frozen"/>
      <selection/>
      <selection pane="bottomLeft" activeCell="I82" sqref="I82:I85"/>
    </sheetView>
  </sheetViews>
  <sheetFormatPr defaultColWidth="8.8" defaultRowHeight="14.25"/>
  <cols>
    <col min="1" max="1" width="2.7" style="1" customWidth="1"/>
    <col min="2" max="2" width="4.5" style="4" customWidth="1"/>
    <col min="3" max="3" width="3.6" style="2" customWidth="1"/>
    <col min="4" max="4" width="4.6" style="1" customWidth="1"/>
    <col min="5" max="5" width="6.9" style="1" customWidth="1"/>
    <col min="6" max="6" width="2.9" style="1" customWidth="1"/>
    <col min="7" max="7" width="26.4" style="5" customWidth="1"/>
    <col min="8" max="8" width="3.6" style="1" customWidth="1"/>
    <col min="9" max="9" width="32.1" style="5" customWidth="1"/>
    <col min="10" max="10" width="3.9" style="1" customWidth="1"/>
    <col min="11" max="11" width="12.7" style="5" customWidth="1"/>
    <col min="12" max="12" width="26.9" style="5" customWidth="1"/>
    <col min="13" max="217" width="8.8" style="2"/>
    <col min="218" max="16384" width="8.8" style="6"/>
  </cols>
  <sheetData>
    <row r="1" spans="1:12">
      <c r="A1" s="7" t="s">
        <v>15</v>
      </c>
      <c r="B1" s="7"/>
      <c r="C1" s="7"/>
      <c r="D1" s="7"/>
      <c r="E1" s="7"/>
      <c r="F1" s="7"/>
      <c r="G1" s="7"/>
      <c r="H1" s="7"/>
      <c r="I1" s="7"/>
      <c r="J1" s="7"/>
      <c r="K1" s="7"/>
      <c r="L1" s="7"/>
    </row>
    <row r="2" spans="1:12">
      <c r="A2" s="8" t="s">
        <v>16</v>
      </c>
      <c r="B2" s="8"/>
      <c r="C2" s="8"/>
      <c r="D2" s="8" t="s">
        <v>17</v>
      </c>
      <c r="E2" s="8"/>
      <c r="F2" s="8"/>
      <c r="G2" s="8"/>
      <c r="H2" s="8"/>
      <c r="I2" s="8"/>
      <c r="J2" s="8"/>
      <c r="K2" s="8"/>
      <c r="L2" s="8"/>
    </row>
    <row r="3" s="1" customFormat="1" ht="42.75" spans="1:12">
      <c r="A3" s="8" t="s">
        <v>18</v>
      </c>
      <c r="B3" s="8" t="s">
        <v>19</v>
      </c>
      <c r="C3" s="8" t="s">
        <v>20</v>
      </c>
      <c r="D3" s="8" t="s">
        <v>21</v>
      </c>
      <c r="E3" s="8" t="s">
        <v>19</v>
      </c>
      <c r="F3" s="8" t="s">
        <v>20</v>
      </c>
      <c r="G3" s="8" t="s">
        <v>22</v>
      </c>
      <c r="H3" s="8" t="s">
        <v>23</v>
      </c>
      <c r="I3" s="30" t="s">
        <v>24</v>
      </c>
      <c r="J3" s="8" t="s">
        <v>25</v>
      </c>
      <c r="K3" s="8" t="s">
        <v>26</v>
      </c>
      <c r="L3" s="8" t="s">
        <v>27</v>
      </c>
    </row>
    <row r="4" s="2" customFormat="1" ht="28.5" spans="1:12">
      <c r="A4" s="9">
        <v>1</v>
      </c>
      <c r="B4" s="7" t="s">
        <v>28</v>
      </c>
      <c r="C4" s="9">
        <f>SUM(F4:F10)</f>
        <v>14</v>
      </c>
      <c r="D4" s="9">
        <v>1.1</v>
      </c>
      <c r="E4" s="9" t="s">
        <v>29</v>
      </c>
      <c r="F4" s="10">
        <v>2</v>
      </c>
      <c r="G4" s="11" t="s">
        <v>30</v>
      </c>
      <c r="H4" s="12">
        <v>2</v>
      </c>
      <c r="I4" s="31" t="s">
        <v>31</v>
      </c>
      <c r="J4" s="9" t="s">
        <v>32</v>
      </c>
      <c r="K4" s="32" t="s">
        <v>33</v>
      </c>
      <c r="L4" s="33" t="s">
        <v>34</v>
      </c>
    </row>
    <row r="5" s="2" customFormat="1" ht="42.75" spans="1:12">
      <c r="A5" s="9"/>
      <c r="B5" s="7"/>
      <c r="C5" s="9"/>
      <c r="D5" s="9">
        <v>1.2</v>
      </c>
      <c r="E5" s="9" t="s">
        <v>35</v>
      </c>
      <c r="F5" s="10">
        <v>2</v>
      </c>
      <c r="G5" s="11" t="s">
        <v>36</v>
      </c>
      <c r="H5" s="12">
        <v>2</v>
      </c>
      <c r="I5" s="31" t="s">
        <v>37</v>
      </c>
      <c r="J5" s="9"/>
      <c r="K5" s="32" t="s">
        <v>38</v>
      </c>
      <c r="L5" s="34" t="s">
        <v>39</v>
      </c>
    </row>
    <row r="6" s="2" customFormat="1" ht="42.75" spans="1:12">
      <c r="A6" s="9"/>
      <c r="B6" s="7"/>
      <c r="C6" s="9"/>
      <c r="D6" s="9">
        <v>1.3</v>
      </c>
      <c r="E6" s="9" t="s">
        <v>40</v>
      </c>
      <c r="F6" s="9">
        <v>2</v>
      </c>
      <c r="G6" s="13" t="s">
        <v>41</v>
      </c>
      <c r="H6" s="14">
        <v>2</v>
      </c>
      <c r="I6" s="16" t="s">
        <v>42</v>
      </c>
      <c r="J6" s="9" t="s">
        <v>43</v>
      </c>
      <c r="K6" s="32" t="s">
        <v>44</v>
      </c>
      <c r="L6" s="16" t="s">
        <v>45</v>
      </c>
    </row>
    <row r="7" s="2" customFormat="1" ht="33" customHeight="1" spans="1:12">
      <c r="A7" s="9"/>
      <c r="B7" s="7"/>
      <c r="C7" s="9"/>
      <c r="D7" s="9">
        <v>1.4</v>
      </c>
      <c r="E7" s="9" t="s">
        <v>46</v>
      </c>
      <c r="F7" s="9">
        <v>6</v>
      </c>
      <c r="G7" s="13" t="s">
        <v>47</v>
      </c>
      <c r="H7" s="14">
        <v>6</v>
      </c>
      <c r="I7" s="16" t="s">
        <v>48</v>
      </c>
      <c r="J7" s="9" t="s">
        <v>43</v>
      </c>
      <c r="K7" s="35" t="s">
        <v>49</v>
      </c>
      <c r="L7" s="35" t="s">
        <v>50</v>
      </c>
    </row>
    <row r="8" s="2" customFormat="1" ht="28.05" customHeight="1" spans="1:12">
      <c r="A8" s="9"/>
      <c r="B8" s="7"/>
      <c r="C8" s="9"/>
      <c r="D8" s="9"/>
      <c r="E8" s="9"/>
      <c r="F8" s="9"/>
      <c r="G8" s="13" t="s">
        <v>51</v>
      </c>
      <c r="H8" s="14">
        <v>3</v>
      </c>
      <c r="I8" s="16"/>
      <c r="J8" s="9"/>
      <c r="K8" s="35"/>
      <c r="L8" s="35"/>
    </row>
    <row r="9" s="2" customFormat="1" spans="1:12">
      <c r="A9" s="9"/>
      <c r="B9" s="7"/>
      <c r="C9" s="9"/>
      <c r="D9" s="9">
        <v>1.5</v>
      </c>
      <c r="E9" s="9" t="s">
        <v>52</v>
      </c>
      <c r="F9" s="9">
        <v>2</v>
      </c>
      <c r="G9" s="13" t="s">
        <v>53</v>
      </c>
      <c r="H9" s="14">
        <v>2</v>
      </c>
      <c r="I9" s="16" t="s">
        <v>54</v>
      </c>
      <c r="J9" s="9" t="s">
        <v>43</v>
      </c>
      <c r="K9" s="36" t="s">
        <v>55</v>
      </c>
      <c r="L9" s="35" t="s">
        <v>56</v>
      </c>
    </row>
    <row r="10" s="2" customFormat="1" ht="31.95" customHeight="1" spans="1:12">
      <c r="A10" s="9"/>
      <c r="B10" s="7"/>
      <c r="C10" s="9"/>
      <c r="D10" s="9"/>
      <c r="E10" s="9"/>
      <c r="F10" s="9"/>
      <c r="G10" s="13" t="s">
        <v>57</v>
      </c>
      <c r="H10" s="14">
        <v>1</v>
      </c>
      <c r="I10" s="16"/>
      <c r="J10" s="9"/>
      <c r="K10" s="36"/>
      <c r="L10" s="35"/>
    </row>
    <row r="11" s="2" customFormat="1" ht="28.5" spans="1:12">
      <c r="A11" s="9">
        <v>2</v>
      </c>
      <c r="B11" s="7" t="s">
        <v>58</v>
      </c>
      <c r="C11" s="9">
        <f>SUM(F11:F15)</f>
        <v>16</v>
      </c>
      <c r="D11" s="9">
        <v>2.1</v>
      </c>
      <c r="E11" s="9" t="s">
        <v>59</v>
      </c>
      <c r="F11" s="10">
        <v>5</v>
      </c>
      <c r="G11" s="15" t="s">
        <v>60</v>
      </c>
      <c r="H11" s="14">
        <v>5</v>
      </c>
      <c r="I11" s="16" t="s">
        <v>61</v>
      </c>
      <c r="J11" s="9" t="s">
        <v>43</v>
      </c>
      <c r="K11" s="32" t="s">
        <v>62</v>
      </c>
      <c r="L11" s="16" t="s">
        <v>63</v>
      </c>
    </row>
    <row r="12" s="2" customFormat="1" ht="28.5" spans="1:12">
      <c r="A12" s="9"/>
      <c r="B12" s="7"/>
      <c r="C12" s="9"/>
      <c r="D12" s="9"/>
      <c r="E12" s="9"/>
      <c r="F12" s="10"/>
      <c r="G12" s="15" t="s">
        <v>64</v>
      </c>
      <c r="H12" s="14">
        <v>3</v>
      </c>
      <c r="I12" s="16"/>
      <c r="J12" s="9"/>
      <c r="K12" s="32"/>
      <c r="L12" s="16"/>
    </row>
    <row r="13" s="2" customFormat="1" ht="42.75" spans="1:12">
      <c r="A13" s="9"/>
      <c r="B13" s="7"/>
      <c r="C13" s="9"/>
      <c r="D13" s="9">
        <v>2.2</v>
      </c>
      <c r="E13" s="9" t="s">
        <v>65</v>
      </c>
      <c r="F13" s="10">
        <v>5</v>
      </c>
      <c r="G13" s="13" t="s">
        <v>66</v>
      </c>
      <c r="H13" s="14">
        <v>5</v>
      </c>
      <c r="I13" s="16" t="s">
        <v>67</v>
      </c>
      <c r="J13" s="9" t="s">
        <v>32</v>
      </c>
      <c r="K13" s="32" t="s">
        <v>68</v>
      </c>
      <c r="L13" s="16" t="s">
        <v>69</v>
      </c>
    </row>
    <row r="14" s="2" customFormat="1" spans="1:12">
      <c r="A14" s="9"/>
      <c r="B14" s="7"/>
      <c r="C14" s="9"/>
      <c r="D14" s="9">
        <v>2.3</v>
      </c>
      <c r="E14" s="9" t="s">
        <v>70</v>
      </c>
      <c r="F14" s="10">
        <v>6</v>
      </c>
      <c r="G14" s="16" t="s">
        <v>71</v>
      </c>
      <c r="H14" s="14">
        <v>6</v>
      </c>
      <c r="I14" s="16" t="s">
        <v>72</v>
      </c>
      <c r="J14" s="9" t="s">
        <v>32</v>
      </c>
      <c r="K14" s="32" t="s">
        <v>73</v>
      </c>
      <c r="L14" s="16" t="s">
        <v>74</v>
      </c>
    </row>
    <row r="15" s="2" customFormat="1" ht="28.5" spans="1:12">
      <c r="A15" s="9"/>
      <c r="B15" s="7"/>
      <c r="C15" s="9"/>
      <c r="D15" s="9"/>
      <c r="E15" s="9"/>
      <c r="F15" s="10"/>
      <c r="G15" s="13" t="s">
        <v>75</v>
      </c>
      <c r="H15" s="14">
        <v>3</v>
      </c>
      <c r="I15" s="16"/>
      <c r="J15" s="9"/>
      <c r="K15" s="32"/>
      <c r="L15" s="16"/>
    </row>
    <row r="16" ht="85.5" spans="1:12">
      <c r="A16" s="9">
        <v>3</v>
      </c>
      <c r="B16" s="7" t="s">
        <v>76</v>
      </c>
      <c r="C16" s="17">
        <v>17</v>
      </c>
      <c r="D16" s="17">
        <v>3.1</v>
      </c>
      <c r="E16" s="17" t="s">
        <v>77</v>
      </c>
      <c r="F16" s="18">
        <v>6</v>
      </c>
      <c r="G16" s="19" t="s">
        <v>78</v>
      </c>
      <c r="H16" s="18">
        <v>6</v>
      </c>
      <c r="I16" s="37" t="s">
        <v>79</v>
      </c>
      <c r="J16" s="9" t="s">
        <v>32</v>
      </c>
      <c r="K16" s="16" t="s">
        <v>80</v>
      </c>
      <c r="L16" s="24" t="s">
        <v>81</v>
      </c>
    </row>
    <row r="17" ht="28.5" spans="1:12">
      <c r="A17" s="9"/>
      <c r="B17" s="7"/>
      <c r="C17" s="20"/>
      <c r="D17" s="20"/>
      <c r="E17" s="20"/>
      <c r="F17" s="18"/>
      <c r="G17" s="19" t="s">
        <v>82</v>
      </c>
      <c r="H17" s="18">
        <v>3</v>
      </c>
      <c r="I17" s="38"/>
      <c r="J17" s="9"/>
      <c r="K17" s="16"/>
      <c r="L17" s="24"/>
    </row>
    <row r="18" ht="28.5" spans="1:12">
      <c r="A18" s="9"/>
      <c r="B18" s="7"/>
      <c r="C18" s="20"/>
      <c r="D18" s="20"/>
      <c r="E18" s="20"/>
      <c r="F18" s="18"/>
      <c r="G18" s="19" t="s">
        <v>83</v>
      </c>
      <c r="H18" s="18">
        <v>1</v>
      </c>
      <c r="I18" s="38"/>
      <c r="J18" s="9"/>
      <c r="K18" s="16"/>
      <c r="L18" s="24"/>
    </row>
    <row r="19" ht="57" spans="1:12">
      <c r="A19" s="9"/>
      <c r="B19" s="7"/>
      <c r="C19" s="17"/>
      <c r="D19" s="20"/>
      <c r="E19" s="20"/>
      <c r="F19" s="18">
        <v>3</v>
      </c>
      <c r="G19" s="19" t="s">
        <v>84</v>
      </c>
      <c r="H19" s="18">
        <v>3</v>
      </c>
      <c r="I19" s="37"/>
      <c r="J19" s="9" t="s">
        <v>32</v>
      </c>
      <c r="K19" s="16" t="s">
        <v>80</v>
      </c>
      <c r="L19" s="24" t="s">
        <v>81</v>
      </c>
    </row>
    <row r="20" ht="28.5" spans="1:12">
      <c r="A20" s="9"/>
      <c r="B20" s="7"/>
      <c r="C20" s="20"/>
      <c r="D20" s="21"/>
      <c r="E20" s="21"/>
      <c r="F20" s="18"/>
      <c r="G20" s="19" t="s">
        <v>83</v>
      </c>
      <c r="H20" s="18">
        <v>1</v>
      </c>
      <c r="I20" s="38"/>
      <c r="J20" s="9"/>
      <c r="K20" s="16"/>
      <c r="L20" s="24"/>
    </row>
    <row r="21" ht="57" spans="1:12">
      <c r="A21" s="9"/>
      <c r="B21" s="7"/>
      <c r="C21" s="20"/>
      <c r="D21" s="9">
        <v>3.2</v>
      </c>
      <c r="E21" s="9" t="s">
        <v>85</v>
      </c>
      <c r="F21" s="9">
        <v>6</v>
      </c>
      <c r="G21" s="22" t="s">
        <v>86</v>
      </c>
      <c r="H21" s="9">
        <v>6</v>
      </c>
      <c r="I21" s="38"/>
      <c r="J21" s="9" t="s">
        <v>32</v>
      </c>
      <c r="K21" s="16" t="s">
        <v>87</v>
      </c>
      <c r="L21" s="16" t="s">
        <v>88</v>
      </c>
    </row>
    <row r="22" ht="42.75" spans="1:12">
      <c r="A22" s="9"/>
      <c r="B22" s="7"/>
      <c r="C22" s="20"/>
      <c r="D22" s="9"/>
      <c r="E22" s="9"/>
      <c r="F22" s="9"/>
      <c r="G22" s="22" t="s">
        <v>89</v>
      </c>
      <c r="H22" s="9">
        <v>4</v>
      </c>
      <c r="I22" s="38"/>
      <c r="J22" s="9"/>
      <c r="K22" s="16"/>
      <c r="L22" s="16"/>
    </row>
    <row r="23" ht="28.5" spans="1:12">
      <c r="A23" s="9"/>
      <c r="B23" s="7"/>
      <c r="C23" s="20"/>
      <c r="D23" s="9"/>
      <c r="E23" s="9"/>
      <c r="F23" s="9"/>
      <c r="G23" s="22" t="s">
        <v>90</v>
      </c>
      <c r="H23" s="9">
        <v>2</v>
      </c>
      <c r="I23" s="38"/>
      <c r="J23" s="9"/>
      <c r="K23" s="16"/>
      <c r="L23" s="16"/>
    </row>
    <row r="24" ht="28.5" spans="1:12">
      <c r="A24" s="9"/>
      <c r="B24" s="7"/>
      <c r="C24" s="20"/>
      <c r="D24" s="9"/>
      <c r="E24" s="9"/>
      <c r="F24" s="9"/>
      <c r="G24" s="22" t="s">
        <v>91</v>
      </c>
      <c r="H24" s="9">
        <v>1</v>
      </c>
      <c r="I24" s="38"/>
      <c r="J24" s="9"/>
      <c r="K24" s="16"/>
      <c r="L24" s="16"/>
    </row>
    <row r="25" ht="42.75" spans="1:12">
      <c r="A25" s="9"/>
      <c r="B25" s="7"/>
      <c r="C25" s="20"/>
      <c r="D25" s="9">
        <v>3.2</v>
      </c>
      <c r="E25" s="9" t="s">
        <v>92</v>
      </c>
      <c r="F25" s="9"/>
      <c r="G25" s="22" t="s">
        <v>93</v>
      </c>
      <c r="H25" s="9">
        <v>6</v>
      </c>
      <c r="I25" s="38"/>
      <c r="J25" s="9" t="s">
        <v>32</v>
      </c>
      <c r="K25" s="16" t="s">
        <v>87</v>
      </c>
      <c r="L25" s="16" t="s">
        <v>88</v>
      </c>
    </row>
    <row r="26" ht="28.5" spans="1:12">
      <c r="A26" s="9"/>
      <c r="B26" s="7"/>
      <c r="C26" s="20"/>
      <c r="D26" s="9"/>
      <c r="E26" s="9"/>
      <c r="F26" s="9"/>
      <c r="G26" s="23" t="s">
        <v>94</v>
      </c>
      <c r="H26" s="9">
        <v>3</v>
      </c>
      <c r="I26" s="38"/>
      <c r="J26" s="9"/>
      <c r="K26" s="16"/>
      <c r="L26" s="16"/>
    </row>
    <row r="27" ht="42.75" spans="1:12">
      <c r="A27" s="9"/>
      <c r="B27" s="7"/>
      <c r="C27" s="20"/>
      <c r="D27" s="9">
        <v>3.2</v>
      </c>
      <c r="E27" s="9" t="s">
        <v>85</v>
      </c>
      <c r="F27" s="9"/>
      <c r="G27" s="22" t="s">
        <v>95</v>
      </c>
      <c r="H27" s="9">
        <v>6</v>
      </c>
      <c r="I27" s="38"/>
      <c r="J27" s="9" t="s">
        <v>32</v>
      </c>
      <c r="K27" s="16" t="s">
        <v>87</v>
      </c>
      <c r="L27" s="16" t="s">
        <v>88</v>
      </c>
    </row>
    <row r="28" ht="28.5" spans="1:12">
      <c r="A28" s="9"/>
      <c r="B28" s="7"/>
      <c r="C28" s="20"/>
      <c r="D28" s="9"/>
      <c r="E28" s="9"/>
      <c r="F28" s="9"/>
      <c r="G28" s="22" t="s">
        <v>96</v>
      </c>
      <c r="H28" s="9">
        <v>3</v>
      </c>
      <c r="I28" s="38"/>
      <c r="J28" s="9"/>
      <c r="K28" s="16"/>
      <c r="L28" s="16"/>
    </row>
    <row r="29" ht="42.75" spans="1:12">
      <c r="A29" s="9"/>
      <c r="B29" s="7"/>
      <c r="C29" s="20"/>
      <c r="D29" s="9">
        <v>3.2</v>
      </c>
      <c r="E29" s="9" t="s">
        <v>92</v>
      </c>
      <c r="F29" s="9"/>
      <c r="G29" s="22" t="s">
        <v>97</v>
      </c>
      <c r="H29" s="9">
        <v>6</v>
      </c>
      <c r="I29" s="38"/>
      <c r="J29" s="9" t="s">
        <v>32</v>
      </c>
      <c r="K29" s="16" t="s">
        <v>87</v>
      </c>
      <c r="L29" s="16" t="s">
        <v>88</v>
      </c>
    </row>
    <row r="30" ht="28.5" spans="1:12">
      <c r="A30" s="9"/>
      <c r="B30" s="7"/>
      <c r="C30" s="20"/>
      <c r="D30" s="9"/>
      <c r="E30" s="9"/>
      <c r="F30" s="9"/>
      <c r="G30" s="23" t="s">
        <v>98</v>
      </c>
      <c r="H30" s="9">
        <v>3</v>
      </c>
      <c r="I30" s="38"/>
      <c r="J30" s="9"/>
      <c r="K30" s="16"/>
      <c r="L30" s="16"/>
    </row>
    <row r="31" ht="57" spans="1:12">
      <c r="A31" s="9"/>
      <c r="B31" s="7"/>
      <c r="C31" s="20"/>
      <c r="D31" s="9">
        <v>3.3</v>
      </c>
      <c r="E31" s="9" t="s">
        <v>99</v>
      </c>
      <c r="F31" s="9">
        <v>5</v>
      </c>
      <c r="G31" s="23" t="s">
        <v>100</v>
      </c>
      <c r="H31" s="9">
        <v>5</v>
      </c>
      <c r="I31" s="39"/>
      <c r="J31" s="9"/>
      <c r="K31" s="16" t="s">
        <v>87</v>
      </c>
      <c r="L31" s="16" t="s">
        <v>88</v>
      </c>
    </row>
    <row r="32" ht="57" spans="1:12">
      <c r="A32" s="9"/>
      <c r="B32" s="7"/>
      <c r="C32" s="21"/>
      <c r="D32" s="9">
        <v>3.4</v>
      </c>
      <c r="E32" s="9" t="s">
        <v>101</v>
      </c>
      <c r="F32" s="9">
        <v>3</v>
      </c>
      <c r="G32" s="23" t="s">
        <v>102</v>
      </c>
      <c r="H32" s="9">
        <v>3</v>
      </c>
      <c r="I32" s="39"/>
      <c r="J32" s="9"/>
      <c r="K32" s="16" t="s">
        <v>87</v>
      </c>
      <c r="L32" s="16" t="s">
        <v>88</v>
      </c>
    </row>
    <row r="33" ht="28.5" spans="1:12">
      <c r="A33" s="9">
        <v>4</v>
      </c>
      <c r="B33" s="7" t="s">
        <v>103</v>
      </c>
      <c r="C33" s="9">
        <f>SUM(F33:F56)</f>
        <v>12</v>
      </c>
      <c r="D33" s="9">
        <v>4.1</v>
      </c>
      <c r="E33" s="9" t="s">
        <v>104</v>
      </c>
      <c r="F33" s="9">
        <v>2</v>
      </c>
      <c r="G33" s="15" t="s">
        <v>105</v>
      </c>
      <c r="H33" s="24">
        <v>2</v>
      </c>
      <c r="I33" s="15" t="s">
        <v>106</v>
      </c>
      <c r="J33" s="9" t="s">
        <v>32</v>
      </c>
      <c r="K33" s="32" t="s">
        <v>107</v>
      </c>
      <c r="L33" s="40" t="s">
        <v>108</v>
      </c>
    </row>
    <row r="34" ht="37.05" customHeight="1" spans="1:12">
      <c r="A34" s="9"/>
      <c r="B34" s="7"/>
      <c r="C34" s="9"/>
      <c r="D34" s="9"/>
      <c r="E34" s="9"/>
      <c r="F34" s="9"/>
      <c r="G34" s="15" t="s">
        <v>109</v>
      </c>
      <c r="H34" s="24">
        <v>1</v>
      </c>
      <c r="I34" s="15"/>
      <c r="J34" s="9"/>
      <c r="K34" s="32"/>
      <c r="L34" s="41"/>
    </row>
    <row r="35" s="2" customFormat="1" ht="28.5" spans="1:12">
      <c r="A35" s="9"/>
      <c r="B35" s="7"/>
      <c r="C35" s="9"/>
      <c r="D35" s="9">
        <v>4.2</v>
      </c>
      <c r="E35" s="9" t="s">
        <v>110</v>
      </c>
      <c r="F35" s="9">
        <v>8</v>
      </c>
      <c r="G35" s="16" t="s">
        <v>111</v>
      </c>
      <c r="H35" s="9">
        <v>8</v>
      </c>
      <c r="I35" s="16" t="s">
        <v>112</v>
      </c>
      <c r="J35" s="9" t="s">
        <v>32</v>
      </c>
      <c r="K35" s="16" t="s">
        <v>113</v>
      </c>
      <c r="L35" s="16" t="s">
        <v>114</v>
      </c>
    </row>
    <row r="36" s="2" customFormat="1" ht="28.5" spans="1:12">
      <c r="A36" s="9"/>
      <c r="B36" s="7"/>
      <c r="C36" s="9"/>
      <c r="D36" s="9"/>
      <c r="E36" s="9"/>
      <c r="F36" s="9"/>
      <c r="G36" s="23" t="s">
        <v>115</v>
      </c>
      <c r="H36" s="9">
        <v>6</v>
      </c>
      <c r="I36" s="16"/>
      <c r="J36" s="9"/>
      <c r="K36" s="16"/>
      <c r="L36" s="16"/>
    </row>
    <row r="37" s="2" customFormat="1" ht="28.5" spans="1:12">
      <c r="A37" s="9"/>
      <c r="B37" s="7"/>
      <c r="C37" s="9"/>
      <c r="D37" s="9"/>
      <c r="E37" s="9"/>
      <c r="F37" s="9"/>
      <c r="G37" s="23" t="s">
        <v>116</v>
      </c>
      <c r="H37" s="9">
        <v>4</v>
      </c>
      <c r="I37" s="16"/>
      <c r="J37" s="9"/>
      <c r="K37" s="16"/>
      <c r="L37" s="16"/>
    </row>
    <row r="38" s="2" customFormat="1" ht="28.5" spans="1:12">
      <c r="A38" s="9"/>
      <c r="B38" s="7"/>
      <c r="C38" s="9"/>
      <c r="D38" s="9"/>
      <c r="E38" s="9"/>
      <c r="F38" s="9"/>
      <c r="G38" s="23" t="s">
        <v>117</v>
      </c>
      <c r="H38" s="9">
        <v>2</v>
      </c>
      <c r="I38" s="16"/>
      <c r="J38" s="9"/>
      <c r="K38" s="16"/>
      <c r="L38" s="16"/>
    </row>
    <row r="39" s="2" customFormat="1" ht="28.5" spans="1:12">
      <c r="A39" s="9"/>
      <c r="B39" s="7"/>
      <c r="C39" s="9"/>
      <c r="D39" s="9"/>
      <c r="E39" s="9"/>
      <c r="F39" s="9"/>
      <c r="G39" s="23" t="s">
        <v>118</v>
      </c>
      <c r="H39" s="9">
        <v>1</v>
      </c>
      <c r="I39" s="16"/>
      <c r="J39" s="9"/>
      <c r="K39" s="16"/>
      <c r="L39" s="16"/>
    </row>
    <row r="40" s="2" customFormat="1" ht="28.5" spans="1:12">
      <c r="A40" s="9"/>
      <c r="B40" s="7"/>
      <c r="C40" s="9"/>
      <c r="D40" s="9"/>
      <c r="E40" s="9" t="s">
        <v>110</v>
      </c>
      <c r="F40" s="9"/>
      <c r="G40" s="16" t="s">
        <v>119</v>
      </c>
      <c r="H40" s="9">
        <v>8</v>
      </c>
      <c r="I40" s="16" t="s">
        <v>112</v>
      </c>
      <c r="J40" s="9" t="s">
        <v>32</v>
      </c>
      <c r="K40" s="16" t="s">
        <v>113</v>
      </c>
      <c r="L40" s="16" t="s">
        <v>114</v>
      </c>
    </row>
    <row r="41" s="2" customFormat="1" ht="28.5" spans="1:12">
      <c r="A41" s="9"/>
      <c r="B41" s="7"/>
      <c r="C41" s="9"/>
      <c r="D41" s="9"/>
      <c r="E41" s="9"/>
      <c r="F41" s="9"/>
      <c r="G41" s="23" t="s">
        <v>120</v>
      </c>
      <c r="H41" s="9">
        <v>6</v>
      </c>
      <c r="I41" s="16"/>
      <c r="J41" s="9"/>
      <c r="K41" s="16"/>
      <c r="L41" s="16"/>
    </row>
    <row r="42" s="2" customFormat="1" ht="28.5" spans="1:12">
      <c r="A42" s="9"/>
      <c r="B42" s="7"/>
      <c r="C42" s="9"/>
      <c r="D42" s="9"/>
      <c r="E42" s="9"/>
      <c r="F42" s="9"/>
      <c r="G42" s="23" t="s">
        <v>121</v>
      </c>
      <c r="H42" s="9">
        <v>4</v>
      </c>
      <c r="I42" s="16"/>
      <c r="J42" s="9"/>
      <c r="K42" s="16"/>
      <c r="L42" s="16"/>
    </row>
    <row r="43" s="2" customFormat="1" ht="28.5" spans="1:12">
      <c r="A43" s="9"/>
      <c r="B43" s="7"/>
      <c r="C43" s="9"/>
      <c r="D43" s="9"/>
      <c r="E43" s="9"/>
      <c r="F43" s="9"/>
      <c r="G43" s="23" t="s">
        <v>122</v>
      </c>
      <c r="H43" s="9">
        <v>2</v>
      </c>
      <c r="I43" s="16"/>
      <c r="J43" s="9"/>
      <c r="K43" s="16"/>
      <c r="L43" s="16"/>
    </row>
    <row r="44" s="2" customFormat="1" ht="28.5" spans="1:12">
      <c r="A44" s="9"/>
      <c r="B44" s="7"/>
      <c r="C44" s="9"/>
      <c r="D44" s="9"/>
      <c r="E44" s="9"/>
      <c r="F44" s="9"/>
      <c r="G44" s="23" t="s">
        <v>118</v>
      </c>
      <c r="H44" s="9">
        <v>1</v>
      </c>
      <c r="I44" s="16"/>
      <c r="J44" s="9"/>
      <c r="K44" s="16"/>
      <c r="L44" s="16"/>
    </row>
    <row r="45" s="2" customFormat="1" ht="28.5" spans="1:12">
      <c r="A45" s="9"/>
      <c r="B45" s="7"/>
      <c r="C45" s="9"/>
      <c r="D45" s="9"/>
      <c r="E45" s="9" t="s">
        <v>110</v>
      </c>
      <c r="F45" s="9"/>
      <c r="G45" s="16" t="s">
        <v>123</v>
      </c>
      <c r="H45" s="9">
        <v>8</v>
      </c>
      <c r="I45" s="16" t="s">
        <v>112</v>
      </c>
      <c r="J45" s="9" t="s">
        <v>32</v>
      </c>
      <c r="K45" s="16" t="s">
        <v>113</v>
      </c>
      <c r="L45" s="16" t="s">
        <v>114</v>
      </c>
    </row>
    <row r="46" s="2" customFormat="1" ht="28.5" spans="1:12">
      <c r="A46" s="9"/>
      <c r="B46" s="7"/>
      <c r="C46" s="9"/>
      <c r="D46" s="9"/>
      <c r="E46" s="9"/>
      <c r="F46" s="9"/>
      <c r="G46" s="23" t="s">
        <v>124</v>
      </c>
      <c r="H46" s="9">
        <v>6</v>
      </c>
      <c r="I46" s="16"/>
      <c r="J46" s="9"/>
      <c r="K46" s="16"/>
      <c r="L46" s="16"/>
    </row>
    <row r="47" s="2" customFormat="1" ht="28.5" spans="1:12">
      <c r="A47" s="9"/>
      <c r="B47" s="7"/>
      <c r="C47" s="9"/>
      <c r="D47" s="9"/>
      <c r="E47" s="9"/>
      <c r="F47" s="9"/>
      <c r="G47" s="23" t="s">
        <v>125</v>
      </c>
      <c r="H47" s="9">
        <v>4</v>
      </c>
      <c r="I47" s="16"/>
      <c r="J47" s="9"/>
      <c r="K47" s="16"/>
      <c r="L47" s="16"/>
    </row>
    <row r="48" s="2" customFormat="1" ht="28.5" spans="1:12">
      <c r="A48" s="9"/>
      <c r="B48" s="7"/>
      <c r="C48" s="9"/>
      <c r="D48" s="9"/>
      <c r="E48" s="9"/>
      <c r="F48" s="9"/>
      <c r="G48" s="23" t="s">
        <v>126</v>
      </c>
      <c r="H48" s="9">
        <v>2</v>
      </c>
      <c r="I48" s="16"/>
      <c r="J48" s="9"/>
      <c r="K48" s="16"/>
      <c r="L48" s="16"/>
    </row>
    <row r="49" s="2" customFormat="1" ht="28.5" spans="1:12">
      <c r="A49" s="9"/>
      <c r="B49" s="7"/>
      <c r="C49" s="9"/>
      <c r="D49" s="9"/>
      <c r="E49" s="9"/>
      <c r="F49" s="9"/>
      <c r="G49" s="23" t="s">
        <v>127</v>
      </c>
      <c r="H49" s="9">
        <v>1</v>
      </c>
      <c r="I49" s="16"/>
      <c r="J49" s="9"/>
      <c r="K49" s="16"/>
      <c r="L49" s="16"/>
    </row>
    <row r="50" s="2" customFormat="1" ht="28.5" spans="1:12">
      <c r="A50" s="9"/>
      <c r="B50" s="7"/>
      <c r="C50" s="9"/>
      <c r="D50" s="9"/>
      <c r="E50" s="9" t="s">
        <v>110</v>
      </c>
      <c r="F50" s="9"/>
      <c r="G50" s="16" t="s">
        <v>128</v>
      </c>
      <c r="H50" s="9">
        <v>8</v>
      </c>
      <c r="I50" s="16" t="s">
        <v>112</v>
      </c>
      <c r="J50" s="9" t="s">
        <v>32</v>
      </c>
      <c r="K50" s="16" t="s">
        <v>113</v>
      </c>
      <c r="L50" s="16" t="s">
        <v>114</v>
      </c>
    </row>
    <row r="51" s="2" customFormat="1" ht="28.5" spans="1:12">
      <c r="A51" s="9"/>
      <c r="B51" s="7"/>
      <c r="C51" s="9"/>
      <c r="D51" s="9"/>
      <c r="E51" s="9"/>
      <c r="F51" s="9"/>
      <c r="G51" s="23" t="s">
        <v>129</v>
      </c>
      <c r="H51" s="9">
        <v>6</v>
      </c>
      <c r="I51" s="16"/>
      <c r="J51" s="9"/>
      <c r="K51" s="16"/>
      <c r="L51" s="16"/>
    </row>
    <row r="52" s="2" customFormat="1" ht="28.5" spans="1:12">
      <c r="A52" s="9"/>
      <c r="B52" s="7"/>
      <c r="C52" s="9"/>
      <c r="D52" s="9"/>
      <c r="E52" s="9"/>
      <c r="F52" s="9"/>
      <c r="G52" s="23" t="s">
        <v>130</v>
      </c>
      <c r="H52" s="9">
        <v>4</v>
      </c>
      <c r="I52" s="16"/>
      <c r="J52" s="9"/>
      <c r="K52" s="16"/>
      <c r="L52" s="16"/>
    </row>
    <row r="53" s="2" customFormat="1" ht="28.5" spans="1:12">
      <c r="A53" s="9"/>
      <c r="B53" s="7"/>
      <c r="C53" s="9"/>
      <c r="D53" s="9"/>
      <c r="E53" s="9"/>
      <c r="F53" s="9"/>
      <c r="G53" s="23" t="s">
        <v>131</v>
      </c>
      <c r="H53" s="9">
        <v>2</v>
      </c>
      <c r="I53" s="16"/>
      <c r="J53" s="9"/>
      <c r="K53" s="16"/>
      <c r="L53" s="16"/>
    </row>
    <row r="54" s="2" customFormat="1" ht="28.5" spans="1:12">
      <c r="A54" s="9"/>
      <c r="B54" s="7"/>
      <c r="C54" s="9"/>
      <c r="D54" s="9"/>
      <c r="E54" s="9"/>
      <c r="F54" s="9"/>
      <c r="G54" s="23" t="s">
        <v>132</v>
      </c>
      <c r="H54" s="9">
        <v>1</v>
      </c>
      <c r="I54" s="16"/>
      <c r="J54" s="9"/>
      <c r="K54" s="16"/>
      <c r="L54" s="16"/>
    </row>
    <row r="55" s="2" customFormat="1" ht="43.95" customHeight="1" spans="1:12">
      <c r="A55" s="9"/>
      <c r="B55" s="7"/>
      <c r="C55" s="9"/>
      <c r="D55" s="9">
        <v>4.3</v>
      </c>
      <c r="E55" s="9" t="s">
        <v>133</v>
      </c>
      <c r="F55" s="9">
        <v>2</v>
      </c>
      <c r="G55" s="16" t="s">
        <v>134</v>
      </c>
      <c r="H55" s="9">
        <v>2</v>
      </c>
      <c r="I55" s="16" t="s">
        <v>112</v>
      </c>
      <c r="J55" s="9" t="s">
        <v>32</v>
      </c>
      <c r="K55" s="32" t="s">
        <v>113</v>
      </c>
      <c r="L55" s="31" t="s">
        <v>114</v>
      </c>
    </row>
    <row r="56" s="2" customFormat="1" ht="43.95" customHeight="1" spans="1:12">
      <c r="A56" s="9"/>
      <c r="B56" s="7"/>
      <c r="C56" s="9"/>
      <c r="D56" s="9"/>
      <c r="E56" s="9"/>
      <c r="F56" s="9"/>
      <c r="G56" s="16" t="s">
        <v>135</v>
      </c>
      <c r="H56" s="9">
        <v>1</v>
      </c>
      <c r="I56" s="16"/>
      <c r="J56" s="9"/>
      <c r="K56" s="32"/>
      <c r="L56" s="31"/>
    </row>
    <row r="57" ht="44.25" spans="1:12">
      <c r="A57" s="9">
        <v>5</v>
      </c>
      <c r="B57" s="7" t="s">
        <v>136</v>
      </c>
      <c r="C57" s="9">
        <v>4</v>
      </c>
      <c r="D57" s="9">
        <v>5.1</v>
      </c>
      <c r="E57" s="9" t="s">
        <v>137</v>
      </c>
      <c r="F57" s="9">
        <v>4</v>
      </c>
      <c r="G57" s="22" t="s">
        <v>138</v>
      </c>
      <c r="H57" s="9">
        <v>4</v>
      </c>
      <c r="I57" s="33" t="s">
        <v>139</v>
      </c>
      <c r="J57" s="9" t="s">
        <v>32</v>
      </c>
      <c r="K57" s="33" t="s">
        <v>140</v>
      </c>
      <c r="L57" s="33" t="s">
        <v>141</v>
      </c>
    </row>
    <row r="58" ht="58.5" spans="1:12">
      <c r="A58" s="9"/>
      <c r="B58" s="7"/>
      <c r="C58" s="9"/>
      <c r="D58" s="9"/>
      <c r="E58" s="9"/>
      <c r="F58" s="9"/>
      <c r="G58" s="22" t="s">
        <v>142</v>
      </c>
      <c r="H58" s="9">
        <v>2</v>
      </c>
      <c r="I58" s="33"/>
      <c r="J58" s="9"/>
      <c r="K58" s="33"/>
      <c r="L58" s="33"/>
    </row>
    <row r="59" s="3" customFormat="1" ht="42.75" spans="1:12">
      <c r="A59" s="25">
        <v>6</v>
      </c>
      <c r="B59" s="26" t="s">
        <v>143</v>
      </c>
      <c r="C59" s="25">
        <v>10</v>
      </c>
      <c r="D59" s="25">
        <v>6.1</v>
      </c>
      <c r="E59" s="27" t="s">
        <v>144</v>
      </c>
      <c r="F59" s="25">
        <v>3</v>
      </c>
      <c r="G59" s="16" t="s">
        <v>145</v>
      </c>
      <c r="H59" s="25">
        <f t="shared" ref="H59:H77" si="0">F59</f>
        <v>3</v>
      </c>
      <c r="I59" s="42" t="s">
        <v>146</v>
      </c>
      <c r="J59" s="9" t="s">
        <v>32</v>
      </c>
      <c r="K59" s="32" t="s">
        <v>147</v>
      </c>
      <c r="L59" s="42" t="s">
        <v>148</v>
      </c>
    </row>
    <row r="60" s="3" customFormat="1" ht="42.75" spans="1:12">
      <c r="A60" s="25"/>
      <c r="B60" s="26"/>
      <c r="C60" s="25"/>
      <c r="D60" s="25">
        <v>6.2</v>
      </c>
      <c r="E60" s="28" t="s">
        <v>149</v>
      </c>
      <c r="F60" s="25">
        <v>2</v>
      </c>
      <c r="G60" s="22" t="s">
        <v>150</v>
      </c>
      <c r="H60" s="25">
        <f t="shared" si="0"/>
        <v>2</v>
      </c>
      <c r="I60" s="43"/>
      <c r="J60" s="9" t="s">
        <v>43</v>
      </c>
      <c r="K60" s="32" t="s">
        <v>151</v>
      </c>
      <c r="L60" s="43"/>
    </row>
    <row r="61" s="3" customFormat="1" ht="28.5" spans="1:12">
      <c r="A61" s="25"/>
      <c r="B61" s="26"/>
      <c r="C61" s="25"/>
      <c r="D61" s="25">
        <v>6.3</v>
      </c>
      <c r="E61" s="28" t="s">
        <v>152</v>
      </c>
      <c r="F61" s="25">
        <v>3</v>
      </c>
      <c r="G61" s="22" t="s">
        <v>153</v>
      </c>
      <c r="H61" s="25">
        <f t="shared" si="0"/>
        <v>3</v>
      </c>
      <c r="I61" s="43"/>
      <c r="J61" s="9" t="s">
        <v>43</v>
      </c>
      <c r="K61" s="32" t="s">
        <v>154</v>
      </c>
      <c r="L61" s="43"/>
    </row>
    <row r="62" s="3" customFormat="1" ht="85.5" spans="1:12">
      <c r="A62" s="25"/>
      <c r="B62" s="26"/>
      <c r="C62" s="25"/>
      <c r="D62" s="25">
        <v>6.4</v>
      </c>
      <c r="E62" s="28" t="s">
        <v>155</v>
      </c>
      <c r="F62" s="25">
        <v>2</v>
      </c>
      <c r="G62" s="23" t="s">
        <v>156</v>
      </c>
      <c r="H62" s="25">
        <f t="shared" si="0"/>
        <v>2</v>
      </c>
      <c r="I62" s="44"/>
      <c r="J62" s="9" t="s">
        <v>32</v>
      </c>
      <c r="K62" s="32" t="s">
        <v>154</v>
      </c>
      <c r="L62" s="44"/>
    </row>
    <row r="63" s="3" customFormat="1" ht="42.75" spans="1:12">
      <c r="A63" s="25">
        <v>7</v>
      </c>
      <c r="B63" s="26" t="s">
        <v>157</v>
      </c>
      <c r="C63" s="25">
        <v>4</v>
      </c>
      <c r="D63" s="25">
        <v>7.1</v>
      </c>
      <c r="E63" s="29" t="s">
        <v>158</v>
      </c>
      <c r="F63" s="25">
        <v>2</v>
      </c>
      <c r="G63" s="23" t="s">
        <v>159</v>
      </c>
      <c r="H63" s="25">
        <v>2</v>
      </c>
      <c r="I63" s="33" t="s">
        <v>160</v>
      </c>
      <c r="J63" s="9" t="s">
        <v>43</v>
      </c>
      <c r="K63" s="33" t="s">
        <v>161</v>
      </c>
      <c r="L63" s="33" t="s">
        <v>162</v>
      </c>
    </row>
    <row r="64" s="3" customFormat="1" ht="42.75" spans="1:12">
      <c r="A64" s="25"/>
      <c r="B64" s="26"/>
      <c r="C64" s="25"/>
      <c r="D64" s="25">
        <v>7.2</v>
      </c>
      <c r="E64" s="29" t="s">
        <v>163</v>
      </c>
      <c r="F64" s="25">
        <v>2</v>
      </c>
      <c r="G64" s="23" t="s">
        <v>164</v>
      </c>
      <c r="H64" s="25">
        <v>2</v>
      </c>
      <c r="I64" s="33"/>
      <c r="J64" s="9" t="s">
        <v>43</v>
      </c>
      <c r="K64" s="33" t="s">
        <v>165</v>
      </c>
      <c r="L64" s="33"/>
    </row>
    <row r="65" s="3" customFormat="1" ht="28.5" spans="1:12">
      <c r="A65" s="25">
        <v>8</v>
      </c>
      <c r="B65" s="26" t="s">
        <v>166</v>
      </c>
      <c r="C65" s="25">
        <f>SUM(F65:F68)</f>
        <v>4</v>
      </c>
      <c r="D65" s="25">
        <v>8.1</v>
      </c>
      <c r="E65" s="25" t="s">
        <v>167</v>
      </c>
      <c r="F65" s="25">
        <v>1</v>
      </c>
      <c r="G65" s="16" t="s">
        <v>168</v>
      </c>
      <c r="H65" s="25">
        <f t="shared" si="0"/>
        <v>1</v>
      </c>
      <c r="I65" s="33" t="s">
        <v>169</v>
      </c>
      <c r="J65" s="9" t="s">
        <v>43</v>
      </c>
      <c r="K65" s="33" t="s">
        <v>170</v>
      </c>
      <c r="L65" s="33" t="s">
        <v>171</v>
      </c>
    </row>
    <row r="66" s="3" customFormat="1" ht="28.5" spans="1:12">
      <c r="A66" s="25"/>
      <c r="B66" s="26"/>
      <c r="C66" s="25"/>
      <c r="D66" s="25">
        <v>8.2</v>
      </c>
      <c r="E66" s="25" t="s">
        <v>172</v>
      </c>
      <c r="F66" s="25">
        <v>1</v>
      </c>
      <c r="G66" s="16" t="s">
        <v>173</v>
      </c>
      <c r="H66" s="25">
        <f t="shared" si="0"/>
        <v>1</v>
      </c>
      <c r="I66" s="33"/>
      <c r="J66" s="9" t="s">
        <v>43</v>
      </c>
      <c r="K66" s="33" t="s">
        <v>174</v>
      </c>
      <c r="L66" s="33"/>
    </row>
    <row r="67" s="3" customFormat="1" spans="1:12">
      <c r="A67" s="25"/>
      <c r="B67" s="26"/>
      <c r="C67" s="25"/>
      <c r="D67" s="25">
        <v>8.3</v>
      </c>
      <c r="E67" s="25" t="s">
        <v>175</v>
      </c>
      <c r="F67" s="25">
        <v>1</v>
      </c>
      <c r="G67" s="33" t="s">
        <v>176</v>
      </c>
      <c r="H67" s="25">
        <f t="shared" si="0"/>
        <v>1</v>
      </c>
      <c r="I67" s="33"/>
      <c r="J67" s="9"/>
      <c r="K67" s="33"/>
      <c r="L67" s="33"/>
    </row>
    <row r="68" s="3" customFormat="1" ht="28.5" spans="1:12">
      <c r="A68" s="25"/>
      <c r="B68" s="26"/>
      <c r="C68" s="25"/>
      <c r="D68" s="25">
        <v>8.4</v>
      </c>
      <c r="E68" s="25" t="s">
        <v>177</v>
      </c>
      <c r="F68" s="25">
        <v>1</v>
      </c>
      <c r="G68" s="33" t="s">
        <v>178</v>
      </c>
      <c r="H68" s="25">
        <f t="shared" si="0"/>
        <v>1</v>
      </c>
      <c r="I68" s="33"/>
      <c r="J68" s="9" t="s">
        <v>43</v>
      </c>
      <c r="K68" s="33" t="s">
        <v>174</v>
      </c>
      <c r="L68" s="33"/>
    </row>
    <row r="69" ht="28.5" spans="1:12">
      <c r="A69" s="9">
        <v>9</v>
      </c>
      <c r="B69" s="7" t="s">
        <v>179</v>
      </c>
      <c r="C69" s="9">
        <v>8</v>
      </c>
      <c r="D69" s="9">
        <v>9.1</v>
      </c>
      <c r="E69" s="25" t="s">
        <v>180</v>
      </c>
      <c r="F69" s="9">
        <v>1</v>
      </c>
      <c r="G69" s="33" t="s">
        <v>181</v>
      </c>
      <c r="H69" s="25">
        <f t="shared" si="0"/>
        <v>1</v>
      </c>
      <c r="I69" s="16" t="s">
        <v>182</v>
      </c>
      <c r="J69" s="9" t="s">
        <v>32</v>
      </c>
      <c r="K69" s="16" t="s">
        <v>183</v>
      </c>
      <c r="L69" s="16" t="s">
        <v>184</v>
      </c>
    </row>
    <row r="70" s="2" customFormat="1" ht="28.5" spans="1:12">
      <c r="A70" s="9"/>
      <c r="B70" s="7"/>
      <c r="C70" s="9"/>
      <c r="D70" s="9">
        <v>9.2</v>
      </c>
      <c r="E70" s="25" t="s">
        <v>185</v>
      </c>
      <c r="F70" s="9">
        <v>1</v>
      </c>
      <c r="G70" s="33" t="s">
        <v>186</v>
      </c>
      <c r="H70" s="25">
        <f t="shared" si="0"/>
        <v>1</v>
      </c>
      <c r="I70" s="16"/>
      <c r="J70" s="9" t="s">
        <v>32</v>
      </c>
      <c r="K70" s="16" t="s">
        <v>187</v>
      </c>
      <c r="L70" s="16"/>
    </row>
    <row r="71" ht="28.5" spans="1:12">
      <c r="A71" s="9"/>
      <c r="B71" s="7"/>
      <c r="C71" s="9"/>
      <c r="D71" s="9">
        <v>9.3</v>
      </c>
      <c r="E71" s="25" t="s">
        <v>188</v>
      </c>
      <c r="F71" s="9">
        <v>3</v>
      </c>
      <c r="G71" s="33" t="s">
        <v>189</v>
      </c>
      <c r="H71" s="25">
        <f t="shared" si="0"/>
        <v>3</v>
      </c>
      <c r="I71" s="16"/>
      <c r="J71" s="9" t="s">
        <v>32</v>
      </c>
      <c r="K71" s="16" t="s">
        <v>187</v>
      </c>
      <c r="L71" s="16"/>
    </row>
    <row r="72" ht="28.5" spans="1:12">
      <c r="A72" s="9"/>
      <c r="B72" s="7"/>
      <c r="C72" s="9"/>
      <c r="D72" s="9">
        <v>9.4</v>
      </c>
      <c r="E72" s="25" t="s">
        <v>190</v>
      </c>
      <c r="F72" s="9">
        <v>2</v>
      </c>
      <c r="G72" s="23" t="s">
        <v>191</v>
      </c>
      <c r="H72" s="25">
        <f t="shared" si="0"/>
        <v>2</v>
      </c>
      <c r="I72" s="16"/>
      <c r="J72" s="9" t="s">
        <v>32</v>
      </c>
      <c r="K72" s="16" t="s">
        <v>187</v>
      </c>
      <c r="L72" s="16"/>
    </row>
    <row r="73" ht="28.5" spans="1:12">
      <c r="A73" s="9"/>
      <c r="B73" s="7"/>
      <c r="C73" s="9"/>
      <c r="D73" s="9">
        <v>9.5</v>
      </c>
      <c r="E73" s="25" t="s">
        <v>192</v>
      </c>
      <c r="F73" s="9">
        <v>1</v>
      </c>
      <c r="G73" s="23" t="s">
        <v>193</v>
      </c>
      <c r="H73" s="25">
        <f t="shared" si="0"/>
        <v>1</v>
      </c>
      <c r="I73" s="16"/>
      <c r="J73" s="9" t="s">
        <v>32</v>
      </c>
      <c r="K73" s="16" t="s">
        <v>187</v>
      </c>
      <c r="L73" s="16"/>
    </row>
    <row r="74" ht="49.95" customHeight="1" spans="1:12">
      <c r="A74" s="9">
        <v>10</v>
      </c>
      <c r="B74" s="7" t="s">
        <v>194</v>
      </c>
      <c r="C74" s="9">
        <f>SUM(F74:F77)</f>
        <v>4</v>
      </c>
      <c r="D74" s="67" t="s">
        <v>195</v>
      </c>
      <c r="E74" s="25" t="s">
        <v>196</v>
      </c>
      <c r="F74" s="9">
        <v>1</v>
      </c>
      <c r="G74" s="22" t="s">
        <v>197</v>
      </c>
      <c r="H74" s="25">
        <f t="shared" si="0"/>
        <v>1</v>
      </c>
      <c r="I74" s="16" t="s">
        <v>198</v>
      </c>
      <c r="J74" s="9" t="s">
        <v>32</v>
      </c>
      <c r="K74" s="16" t="s">
        <v>199</v>
      </c>
      <c r="L74" s="16" t="s">
        <v>200</v>
      </c>
    </row>
    <row r="75" ht="58.95" customHeight="1" spans="1:12">
      <c r="A75" s="9"/>
      <c r="B75" s="7"/>
      <c r="C75" s="9"/>
      <c r="D75" s="67" t="s">
        <v>201</v>
      </c>
      <c r="E75" s="25" t="s">
        <v>202</v>
      </c>
      <c r="F75" s="9">
        <v>1</v>
      </c>
      <c r="G75" s="22" t="s">
        <v>203</v>
      </c>
      <c r="H75" s="25">
        <f t="shared" si="0"/>
        <v>1</v>
      </c>
      <c r="I75" s="16"/>
      <c r="J75" s="9" t="s">
        <v>32</v>
      </c>
      <c r="K75" s="16" t="s">
        <v>204</v>
      </c>
      <c r="L75" s="16"/>
    </row>
    <row r="76" ht="49.95" customHeight="1" spans="1:12">
      <c r="A76" s="9"/>
      <c r="B76" s="7"/>
      <c r="C76" s="9"/>
      <c r="D76" s="67" t="s">
        <v>205</v>
      </c>
      <c r="E76" s="25" t="s">
        <v>206</v>
      </c>
      <c r="F76" s="9">
        <v>1</v>
      </c>
      <c r="G76" s="16" t="s">
        <v>207</v>
      </c>
      <c r="H76" s="25">
        <f t="shared" si="0"/>
        <v>1</v>
      </c>
      <c r="I76" s="16"/>
      <c r="J76" s="9" t="s">
        <v>32</v>
      </c>
      <c r="K76" s="16" t="s">
        <v>204</v>
      </c>
      <c r="L76" s="16"/>
    </row>
    <row r="77" ht="58.05" customHeight="1" spans="1:12">
      <c r="A77" s="9"/>
      <c r="B77" s="7"/>
      <c r="C77" s="9"/>
      <c r="D77" s="67" t="s">
        <v>208</v>
      </c>
      <c r="E77" s="25" t="s">
        <v>209</v>
      </c>
      <c r="F77" s="9">
        <v>1</v>
      </c>
      <c r="G77" s="16" t="s">
        <v>210</v>
      </c>
      <c r="H77" s="25">
        <f t="shared" si="0"/>
        <v>1</v>
      </c>
      <c r="I77" s="16"/>
      <c r="J77" s="9" t="s">
        <v>32</v>
      </c>
      <c r="K77" s="16" t="s">
        <v>204</v>
      </c>
      <c r="L77" s="16"/>
    </row>
    <row r="78" s="2" customFormat="1" ht="57" spans="1:12">
      <c r="A78" s="9">
        <v>11</v>
      </c>
      <c r="B78" s="7" t="s">
        <v>211</v>
      </c>
      <c r="C78" s="9">
        <v>4</v>
      </c>
      <c r="D78" s="9"/>
      <c r="E78" s="9" t="s">
        <v>211</v>
      </c>
      <c r="F78" s="9">
        <v>4</v>
      </c>
      <c r="G78" s="16" t="s">
        <v>212</v>
      </c>
      <c r="H78" s="9">
        <v>4</v>
      </c>
      <c r="I78" s="16" t="s">
        <v>213</v>
      </c>
      <c r="J78" s="9" t="s">
        <v>32</v>
      </c>
      <c r="K78" s="16" t="s">
        <v>214</v>
      </c>
      <c r="L78" s="16" t="s">
        <v>215</v>
      </c>
    </row>
    <row r="79" s="2" customFormat="1" ht="28.5" spans="1:12">
      <c r="A79" s="9"/>
      <c r="B79" s="7"/>
      <c r="C79" s="9"/>
      <c r="D79" s="9"/>
      <c r="E79" s="9"/>
      <c r="F79" s="9"/>
      <c r="G79" s="23" t="s">
        <v>216</v>
      </c>
      <c r="H79" s="9">
        <v>3</v>
      </c>
      <c r="I79" s="16"/>
      <c r="J79" s="9"/>
      <c r="K79" s="16"/>
      <c r="L79" s="16"/>
    </row>
    <row r="80" s="2" customFormat="1" ht="28.5" spans="1:12">
      <c r="A80" s="9"/>
      <c r="B80" s="7"/>
      <c r="C80" s="9"/>
      <c r="D80" s="9"/>
      <c r="E80" s="9"/>
      <c r="F80" s="9"/>
      <c r="G80" s="23" t="s">
        <v>217</v>
      </c>
      <c r="H80" s="9">
        <v>2</v>
      </c>
      <c r="I80" s="16"/>
      <c r="J80" s="9"/>
      <c r="K80" s="16"/>
      <c r="L80" s="16"/>
    </row>
    <row r="81" s="2" customFormat="1" ht="28.5" spans="1:12">
      <c r="A81" s="9"/>
      <c r="B81" s="7"/>
      <c r="C81" s="9"/>
      <c r="D81" s="9"/>
      <c r="E81" s="9"/>
      <c r="F81" s="9"/>
      <c r="G81" s="23" t="s">
        <v>218</v>
      </c>
      <c r="H81" s="9">
        <v>1</v>
      </c>
      <c r="I81" s="16"/>
      <c r="J81" s="9"/>
      <c r="K81" s="16"/>
      <c r="L81" s="16"/>
    </row>
    <row r="82" s="2" customFormat="1" ht="28.5" spans="1:12">
      <c r="A82" s="9"/>
      <c r="B82" s="7"/>
      <c r="C82" s="9"/>
      <c r="D82" s="9"/>
      <c r="E82" s="9" t="s">
        <v>211</v>
      </c>
      <c r="F82" s="9"/>
      <c r="G82" s="16" t="s">
        <v>219</v>
      </c>
      <c r="H82" s="9">
        <v>4</v>
      </c>
      <c r="I82" s="16" t="s">
        <v>213</v>
      </c>
      <c r="J82" s="9" t="s">
        <v>32</v>
      </c>
      <c r="K82" s="16" t="s">
        <v>214</v>
      </c>
      <c r="L82" s="16" t="s">
        <v>215</v>
      </c>
    </row>
    <row r="83" s="2" customFormat="1" ht="28.5" spans="1:12">
      <c r="A83" s="9"/>
      <c r="B83" s="7"/>
      <c r="C83" s="9"/>
      <c r="D83" s="9"/>
      <c r="E83" s="9"/>
      <c r="F83" s="9"/>
      <c r="G83" s="23" t="s">
        <v>220</v>
      </c>
      <c r="H83" s="9">
        <v>3</v>
      </c>
      <c r="I83" s="16"/>
      <c r="J83" s="9"/>
      <c r="K83" s="16"/>
      <c r="L83" s="16"/>
    </row>
    <row r="84" s="2" customFormat="1" ht="28.5" spans="1:12">
      <c r="A84" s="9"/>
      <c r="B84" s="7"/>
      <c r="C84" s="9"/>
      <c r="D84" s="9"/>
      <c r="E84" s="9"/>
      <c r="F84" s="9"/>
      <c r="G84" s="23" t="s">
        <v>221</v>
      </c>
      <c r="H84" s="9">
        <v>2</v>
      </c>
      <c r="I84" s="16"/>
      <c r="J84" s="9"/>
      <c r="K84" s="16"/>
      <c r="L84" s="16"/>
    </row>
    <row r="85" s="2" customFormat="1" ht="28.5" spans="1:12">
      <c r="A85" s="9"/>
      <c r="B85" s="7"/>
      <c r="C85" s="9"/>
      <c r="D85" s="9"/>
      <c r="E85" s="9"/>
      <c r="F85" s="9"/>
      <c r="G85" s="23" t="s">
        <v>222</v>
      </c>
      <c r="H85" s="9">
        <v>1</v>
      </c>
      <c r="I85" s="16"/>
      <c r="J85" s="9"/>
      <c r="K85" s="16"/>
      <c r="L85" s="16"/>
    </row>
    <row r="86" s="2" customFormat="1" ht="28.5" spans="1:12">
      <c r="A86" s="9"/>
      <c r="B86" s="7"/>
      <c r="C86" s="9"/>
      <c r="D86" s="9"/>
      <c r="E86" s="9" t="s">
        <v>211</v>
      </c>
      <c r="F86" s="9"/>
      <c r="G86" s="16" t="s">
        <v>223</v>
      </c>
      <c r="H86" s="9">
        <v>4</v>
      </c>
      <c r="I86" s="16" t="s">
        <v>213</v>
      </c>
      <c r="J86" s="9" t="s">
        <v>32</v>
      </c>
      <c r="K86" s="16" t="s">
        <v>214</v>
      </c>
      <c r="L86" s="16" t="s">
        <v>215</v>
      </c>
    </row>
    <row r="87" s="2" customFormat="1" ht="28.5" spans="1:12">
      <c r="A87" s="9"/>
      <c r="B87" s="7"/>
      <c r="C87" s="9"/>
      <c r="D87" s="9"/>
      <c r="E87" s="9"/>
      <c r="F87" s="9"/>
      <c r="G87" s="23" t="s">
        <v>224</v>
      </c>
      <c r="H87" s="9">
        <v>3</v>
      </c>
      <c r="I87" s="16"/>
      <c r="J87" s="9"/>
      <c r="K87" s="16"/>
      <c r="L87" s="16"/>
    </row>
    <row r="88" s="2" customFormat="1" ht="28.5" spans="1:12">
      <c r="A88" s="9"/>
      <c r="B88" s="7"/>
      <c r="C88" s="9"/>
      <c r="D88" s="9"/>
      <c r="E88" s="9"/>
      <c r="F88" s="9"/>
      <c r="G88" s="23" t="s">
        <v>225</v>
      </c>
      <c r="H88" s="9">
        <v>2</v>
      </c>
      <c r="I88" s="16"/>
      <c r="J88" s="9"/>
      <c r="K88" s="16"/>
      <c r="L88" s="16"/>
    </row>
    <row r="89" s="2" customFormat="1" ht="28.5" spans="1:12">
      <c r="A89" s="9"/>
      <c r="B89" s="7"/>
      <c r="C89" s="9"/>
      <c r="D89" s="9"/>
      <c r="E89" s="9"/>
      <c r="F89" s="9"/>
      <c r="G89" s="23" t="s">
        <v>226</v>
      </c>
      <c r="H89" s="9">
        <v>1</v>
      </c>
      <c r="I89" s="16"/>
      <c r="J89" s="9"/>
      <c r="K89" s="16"/>
      <c r="L89" s="16"/>
    </row>
    <row r="90" ht="42.75" spans="1:12">
      <c r="A90" s="9">
        <v>12</v>
      </c>
      <c r="B90" s="7" t="s">
        <v>227</v>
      </c>
      <c r="C90" s="29">
        <v>3</v>
      </c>
      <c r="D90" s="10">
        <v>12.1</v>
      </c>
      <c r="E90" s="10" t="s">
        <v>228</v>
      </c>
      <c r="F90" s="10">
        <v>3</v>
      </c>
      <c r="G90" s="45" t="s">
        <v>229</v>
      </c>
      <c r="H90" s="10">
        <f>F90</f>
        <v>3</v>
      </c>
      <c r="I90" s="31" t="s">
        <v>230</v>
      </c>
      <c r="J90" s="9" t="s">
        <v>43</v>
      </c>
      <c r="K90" s="32" t="s">
        <v>231</v>
      </c>
      <c r="L90" s="31" t="s">
        <v>232</v>
      </c>
    </row>
    <row r="91" spans="1:12">
      <c r="A91" s="9" t="s">
        <v>233</v>
      </c>
      <c r="B91" s="9"/>
      <c r="C91" s="9">
        <f>SUM(C2:C90)</f>
        <v>100</v>
      </c>
      <c r="D91" s="46"/>
      <c r="E91" s="46"/>
      <c r="F91" s="46"/>
      <c r="G91" s="46"/>
      <c r="H91" s="46"/>
      <c r="I91" s="16"/>
      <c r="J91" s="46"/>
      <c r="K91" s="16"/>
      <c r="L91" s="16"/>
    </row>
    <row r="93" spans="2:8">
      <c r="B93" s="5"/>
      <c r="C93" s="5"/>
      <c r="D93" s="5"/>
      <c r="E93" s="5"/>
      <c r="F93" s="5"/>
      <c r="H93" s="5"/>
    </row>
    <row r="94" spans="2:8">
      <c r="B94" s="5"/>
      <c r="C94" s="5"/>
      <c r="D94" s="5"/>
      <c r="E94" s="5"/>
      <c r="F94" s="5"/>
      <c r="H94" s="5"/>
    </row>
  </sheetData>
  <mergeCells count="172">
    <mergeCell ref="A1:L1"/>
    <mergeCell ref="A2:C2"/>
    <mergeCell ref="D2:L2"/>
    <mergeCell ref="A91:B91"/>
    <mergeCell ref="D91:H91"/>
    <mergeCell ref="A4:A10"/>
    <mergeCell ref="A11:A15"/>
    <mergeCell ref="A16:A30"/>
    <mergeCell ref="A33:A56"/>
    <mergeCell ref="A57:A58"/>
    <mergeCell ref="A59:A62"/>
    <mergeCell ref="A63:A64"/>
    <mergeCell ref="A65:A68"/>
    <mergeCell ref="A69:A73"/>
    <mergeCell ref="A74:A77"/>
    <mergeCell ref="A78:A89"/>
    <mergeCell ref="B4:B10"/>
    <mergeCell ref="B11:B15"/>
    <mergeCell ref="B16:B30"/>
    <mergeCell ref="B33:B56"/>
    <mergeCell ref="B57:B58"/>
    <mergeCell ref="B59:B62"/>
    <mergeCell ref="B63:B64"/>
    <mergeCell ref="B65:B68"/>
    <mergeCell ref="B69:B73"/>
    <mergeCell ref="B74:B77"/>
    <mergeCell ref="B78:B89"/>
    <mergeCell ref="C4:C10"/>
    <mergeCell ref="C11:C15"/>
    <mergeCell ref="C16:C32"/>
    <mergeCell ref="C33:C56"/>
    <mergeCell ref="C57:C58"/>
    <mergeCell ref="C59:C62"/>
    <mergeCell ref="C63:C64"/>
    <mergeCell ref="C65:C68"/>
    <mergeCell ref="C69:C73"/>
    <mergeCell ref="C74:C77"/>
    <mergeCell ref="C78:C89"/>
    <mergeCell ref="D7:D8"/>
    <mergeCell ref="D9:D10"/>
    <mergeCell ref="D11:D12"/>
    <mergeCell ref="D14:D15"/>
    <mergeCell ref="D16:D20"/>
    <mergeCell ref="D21:D24"/>
    <mergeCell ref="D25:D26"/>
    <mergeCell ref="D27:D28"/>
    <mergeCell ref="D29:D30"/>
    <mergeCell ref="D33:D34"/>
    <mergeCell ref="D35:D54"/>
    <mergeCell ref="D55:D56"/>
    <mergeCell ref="D57:D58"/>
    <mergeCell ref="D78:D89"/>
    <mergeCell ref="E7:E8"/>
    <mergeCell ref="E9:E10"/>
    <mergeCell ref="E11:E12"/>
    <mergeCell ref="E14:E15"/>
    <mergeCell ref="E16:E20"/>
    <mergeCell ref="E21:E24"/>
    <mergeCell ref="E25:E26"/>
    <mergeCell ref="E27:E28"/>
    <mergeCell ref="E29:E30"/>
    <mergeCell ref="E33:E34"/>
    <mergeCell ref="E35:E39"/>
    <mergeCell ref="E40:E44"/>
    <mergeCell ref="E45:E49"/>
    <mergeCell ref="E50:E54"/>
    <mergeCell ref="E55:E56"/>
    <mergeCell ref="E57:E58"/>
    <mergeCell ref="E78:E81"/>
    <mergeCell ref="E82:E85"/>
    <mergeCell ref="E86:E89"/>
    <mergeCell ref="F7:F8"/>
    <mergeCell ref="F9:F10"/>
    <mergeCell ref="F11:F12"/>
    <mergeCell ref="F14:F15"/>
    <mergeCell ref="F16:F18"/>
    <mergeCell ref="F19:F20"/>
    <mergeCell ref="F21:F30"/>
    <mergeCell ref="F33:F34"/>
    <mergeCell ref="F35:F54"/>
    <mergeCell ref="F55:F56"/>
    <mergeCell ref="F57:F58"/>
    <mergeCell ref="F78:F89"/>
    <mergeCell ref="I7:I8"/>
    <mergeCell ref="I9:I10"/>
    <mergeCell ref="I11:I12"/>
    <mergeCell ref="I14:I15"/>
    <mergeCell ref="I16:I31"/>
    <mergeCell ref="I33:I34"/>
    <mergeCell ref="I35:I39"/>
    <mergeCell ref="I40:I44"/>
    <mergeCell ref="I45:I49"/>
    <mergeCell ref="I50:I54"/>
    <mergeCell ref="I55:I56"/>
    <mergeCell ref="I57:I58"/>
    <mergeCell ref="I59:I62"/>
    <mergeCell ref="I63:I64"/>
    <mergeCell ref="I65:I68"/>
    <mergeCell ref="I69:I73"/>
    <mergeCell ref="I74:I77"/>
    <mergeCell ref="I78:I81"/>
    <mergeCell ref="I82:I85"/>
    <mergeCell ref="I86:I89"/>
    <mergeCell ref="J7:J8"/>
    <mergeCell ref="J9:J10"/>
    <mergeCell ref="J11:J12"/>
    <mergeCell ref="J14:J15"/>
    <mergeCell ref="J16:J18"/>
    <mergeCell ref="J19:J20"/>
    <mergeCell ref="J21:J24"/>
    <mergeCell ref="J25:J26"/>
    <mergeCell ref="J27:J28"/>
    <mergeCell ref="J29:J30"/>
    <mergeCell ref="J35:J39"/>
    <mergeCell ref="J40:J44"/>
    <mergeCell ref="J45:J49"/>
    <mergeCell ref="J50:J54"/>
    <mergeCell ref="J55:J56"/>
    <mergeCell ref="J57:J58"/>
    <mergeCell ref="J78:J81"/>
    <mergeCell ref="J82:J85"/>
    <mergeCell ref="J86:J89"/>
    <mergeCell ref="K7:K8"/>
    <mergeCell ref="K9:K10"/>
    <mergeCell ref="K11:K12"/>
    <mergeCell ref="K14:K15"/>
    <mergeCell ref="K16:K18"/>
    <mergeCell ref="K19:K20"/>
    <mergeCell ref="K21:K24"/>
    <mergeCell ref="K25:K26"/>
    <mergeCell ref="K27:K28"/>
    <mergeCell ref="K29:K30"/>
    <mergeCell ref="K33:K34"/>
    <mergeCell ref="K35:K39"/>
    <mergeCell ref="K40:K44"/>
    <mergeCell ref="K45:K49"/>
    <mergeCell ref="K50:K54"/>
    <mergeCell ref="K55:K56"/>
    <mergeCell ref="K57:K58"/>
    <mergeCell ref="K63:K64"/>
    <mergeCell ref="K65:K68"/>
    <mergeCell ref="K69:K73"/>
    <mergeCell ref="K74:K77"/>
    <mergeCell ref="K78:K81"/>
    <mergeCell ref="K82:K85"/>
    <mergeCell ref="K86:K89"/>
    <mergeCell ref="L7:L8"/>
    <mergeCell ref="L9:L10"/>
    <mergeCell ref="L11:L12"/>
    <mergeCell ref="L14:L15"/>
    <mergeCell ref="L16:L18"/>
    <mergeCell ref="L19:L20"/>
    <mergeCell ref="L21:L24"/>
    <mergeCell ref="L25:L26"/>
    <mergeCell ref="L27:L28"/>
    <mergeCell ref="L29:L30"/>
    <mergeCell ref="L33:L34"/>
    <mergeCell ref="L35:L39"/>
    <mergeCell ref="L40:L44"/>
    <mergeCell ref="L45:L49"/>
    <mergeCell ref="L50:L54"/>
    <mergeCell ref="L55:L56"/>
    <mergeCell ref="L57:L58"/>
    <mergeCell ref="L59:L62"/>
    <mergeCell ref="L63:L64"/>
    <mergeCell ref="L65:L68"/>
    <mergeCell ref="L69:L73"/>
    <mergeCell ref="L74:L77"/>
    <mergeCell ref="L78:L81"/>
    <mergeCell ref="L82:L85"/>
    <mergeCell ref="L86:L89"/>
    <mergeCell ref="B93:H94"/>
  </mergeCells>
  <dataValidations count="1">
    <dataValidation type="list" allowBlank="1" showInputMessage="1" showErrorMessage="1" sqref="J16 J17 J18 J19 J20 J25 J27 J29 J61 J4:J14 J21:J23 J33:J34 J35:J44 J45:J49 J50:J57 J59:J60 J62:J70 J71:J72 J73:J75 J76:J77 J78:J81 J82:J90">
      <formula1>"客观性,主观性"</formula1>
    </dataValidation>
  </dataValidations>
  <pageMargins left="0.25" right="0.25"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IBM</Company>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张国兴</cp:lastModifiedBy>
  <cp:revision>1</cp:revision>
  <dcterms:created xsi:type="dcterms:W3CDTF">2013-12-22T23:52:00Z</dcterms:created>
  <cp:lastPrinted>2016-08-11T02:42:00Z</cp:lastPrinted>
  <dcterms:modified xsi:type="dcterms:W3CDTF">2022-04-06T09:26:42Z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